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8. Agosto\Ingresos Fiscales\"/>
    </mc:Choice>
  </mc:AlternateContent>
  <xr:revisionPtr revIDLastSave="0" documentId="13_ncr:1_{CC26A0DE-C976-4A38-9D1F-2C0CB913D316}" xr6:coauthVersionLast="47" xr6:coauthVersionMax="47" xr10:uidLastSave="{00000000-0000-0000-0000-000000000000}"/>
  <bookViews>
    <workbookView xWindow="-120" yWindow="-120" windowWidth="29040" windowHeight="15840" xr2:uid="{9D94B4B5-66BC-464E-98F1-0BF92A7E01AB}"/>
  </bookViews>
  <sheets>
    <sheet name="DGA" sheetId="1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 localSheetId="0">[14]monthly!#REF!</definedName>
    <definedName name="_27_0CUADRO_N__4.">[15]monthly!#REF!</definedName>
    <definedName name="_28B.2_B.3">#REF!</definedName>
    <definedName name="_29B.4___5">#REF!</definedName>
    <definedName name="_2IMPRESION">#REF!</definedName>
    <definedName name="_2Macros_Import_.qbop">[16]!'[Macros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 localSheetId="0">[14]monthly!#REF!</definedName>
    <definedName name="_31_0GRÁFICO_N_10.2">[15]monthly!#REF!</definedName>
    <definedName name="_31CONSOL_DEPOSITS">'[17]A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'[18]A 11'!#REF!</definedName>
    <definedName name="_AUS1">#N/A</definedName>
    <definedName name="_BOP2">[19]BoP!#REF!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'[20]shared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[19]RES!#REF!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[21]R7!$A$1:$G$31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'[20]shared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[22]!'[Macros Import].qbop'</definedName>
    <definedName name="A_impresión_IM">'[23]ponder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[24]BCP!#REF!</definedName>
    <definedName name="ANEXO3">#N/A</definedName>
    <definedName name="ANEXO4">#N/A</definedName>
    <definedName name="ANEXO5">#N/A</definedName>
    <definedName name="ANEXO6">#N/A</definedName>
    <definedName name="AREACONSTRUCCIO">#REF!</definedName>
    <definedName name="ASAU">#N/A</definedName>
    <definedName name="ASAU1">#N/A</definedName>
    <definedName name="asd">'[25]SPNF Acuerdo Incl. Int.'!asd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>#REF!</definedName>
    <definedName name="bc" hidden="1">'[2]Crédito SPNF (fiscal)'!#REF!</definedName>
    <definedName name="BCA">#N/A</definedName>
    <definedName name="BCA_GDP">#N/A</definedName>
    <definedName name="BCA_NGDP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[26]!BFLD_DF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[27]Q6!$E$28:$AH$28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[24]BCP!#REF!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[27]Q6!$E$26:$AH$26</definedName>
    <definedName name="BXS">#REF!</definedName>
    <definedName name="C.2">#REF!</definedName>
    <definedName name="C_">#N/A</definedName>
    <definedName name="CAD">#N/A</definedName>
    <definedName name="calcNGS_NGDP">#N/A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[24]BCP!#REF!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>#REF!</definedName>
    <definedName name="COUNTER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[24]BCP!#REF!</definedName>
    <definedName name="CYEAR2021" localSheetId="0">[28]Coal!$B$583:$J$583</definedName>
    <definedName name="CYEAR2021">[29]Coal!$B$583:$J$583</definedName>
    <definedName name="CYEAR2022" localSheetId="0">[28]Coal!$K$583:$V$583</definedName>
    <definedName name="CYEAR2022">[29]Coal!$K$583:$V$583</definedName>
    <definedName name="CYEAR2023" localSheetId="0">[28]Coal!$W$583:$AH$583</definedName>
    <definedName name="CYEAR2023">[29]Coal!$W$583:$AH$583</definedName>
    <definedName name="CYEAR2024" localSheetId="0">[28]Coal!$AI$583:$AT$583</definedName>
    <definedName name="CYEAR2024">[29]Coal!$AI$583:$AT$583</definedName>
    <definedName name="CYEAR2025" localSheetId="0">[28]Coal!$AU$583:$AX$583</definedName>
    <definedName name="CYEAR2025">[29]Coal!$AU$583:$AX$583</definedName>
    <definedName name="d">#REF!</definedName>
    <definedName name="D_B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>#REF!</definedName>
    <definedName name="date">#REF!</definedName>
    <definedName name="dates">'[20]shared data'!$S$8:$S$155</definedName>
    <definedName name="DATES_A">'[20]shared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[30]NPV!$B$28</definedName>
    <definedName name="Discount_NC">[30]NPV!#REF!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>#REF!</definedName>
    <definedName name="Dproj">#N/A</definedName>
    <definedName name="DR">#N/A</definedName>
    <definedName name="DR1A">#N/A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[24]BCP!#REF!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[31]Main!$AB$25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[24]BCP!#REF!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'[32]Empresas Publicas detalle'!#REF!</definedName>
    <definedName name="GGB_NGDP">#N/A</definedName>
    <definedName name="GL_Z">#REF!</definedName>
    <definedName name="GOB">#N/A</definedName>
    <definedName name="Grace_IDA">[30]NPV!$B$25</definedName>
    <definedName name="Grace_NC">[30]NPV!#REF!</definedName>
    <definedName name="GUIL">#N/A</definedName>
    <definedName name="GUIL1">#N/A</definedName>
    <definedName name="GYEAR2021" localSheetId="0">[28]Gold!$B$583:$J$583</definedName>
    <definedName name="GYEAR2021">[29]Gold!$B$583:$J$583</definedName>
    <definedName name="GYEAR2022" localSheetId="0">[28]Gold!$K$583:$U$583</definedName>
    <definedName name="GYEAR2022">[29]Gold!$K$583:$U$583</definedName>
    <definedName name="HEADING">#REF!</definedName>
    <definedName name="Heading39">'[20]shared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[24]BCP!#REF!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[30]NPV!$B$27</definedName>
    <definedName name="Interest_NC">[30]NPV!#REF!</definedName>
    <definedName name="InterestRate">#REF!</definedName>
    <definedName name="IPC">[33]ipc!#REF!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[30]NPV!$B$26</definedName>
    <definedName name="Maturity_NC">[30]NPV!#REF!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[24]BCP!#REF!</definedName>
    <definedName name="MNP">[24]BCP!#REF!</definedName>
    <definedName name="MPETROLEO">#REF!</definedName>
    <definedName name="mstocksa">[7]!mstocksa</definedName>
    <definedName name="mstocksq">[7]!mstocksq</definedName>
    <definedName name="n">#REF!</definedName>
    <definedName name="names">'[20]shared data'!$B$7:$O$7</definedName>
    <definedName name="NAMES_A">'[20]shared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[34]QEDS!$11:$11</definedName>
    <definedName name="nmColumnHeader">[34]QEDS!$2:$2</definedName>
    <definedName name="nmData">[34]QEDS!$B$3:$F$9</definedName>
    <definedName name="NMG_RG">#N/A</definedName>
    <definedName name="nmIndexTable">[34]QEDS!$13:$13</definedName>
    <definedName name="nmReportFooter">[34]QEDS!$10:$10</definedName>
    <definedName name="nmReportHeader">[34]QEDS!$1:$1</definedName>
    <definedName name="nmRowHeader">[34]QEDS!$A$3:$A$9</definedName>
    <definedName name="nmScale">[34]QEDS!$12:$12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>[35]UPLOAD!#REF!</definedName>
    <definedName name="NOTITLES">#REF!</definedName>
    <definedName name="NTDD_RG">[26]!NTDD_RG</definedName>
    <definedName name="NX">#N/A</definedName>
    <definedName name="NX_R">#N/A</definedName>
    <definedName name="NXG_RG">#N/A</definedName>
    <definedName name="NYEAR2021" localSheetId="0">[28]Nickel!$B$583:$J$583</definedName>
    <definedName name="NYEAR2021">[29]Nickel!$B$583:$J$583</definedName>
    <definedName name="NYEAR2022" localSheetId="0">[28]Nickel!$K$583:$V$583</definedName>
    <definedName name="NYEAR2022">[29]Nickel!$K$583:$V$583</definedName>
    <definedName name="NYEAR2023" localSheetId="0">[28]Nickel!$W$583:$AH$583</definedName>
    <definedName name="NYEAR2023">[29]Nickel!$W$583:$AH$583</definedName>
    <definedName name="NYEAR2024" localSheetId="0">[28]Nickel!$AI$583:$AT$583</definedName>
    <definedName name="NYEAR2024">[29]Nickel!$AI$583:$AT$583</definedName>
    <definedName name="NYEAR2025" localSheetId="0">[28]Nickel!$AU$583:$BF$583</definedName>
    <definedName name="NYEAR2025">[29]Nickel!$AU$583:$BF$583</definedName>
    <definedName name="OCTUBRE">#N/A</definedName>
    <definedName name="OECD_Table">#REF!</definedName>
    <definedName name="OnShow">'[25]SPNF Acuerdo Incl. Int.'!OnShow</definedName>
    <definedName name="Otr_Inst_Banc_40G">#REF!</definedName>
    <definedName name="Pan_Bancario_50G">#REF!</definedName>
    <definedName name="Pan_Monet_30G">#REF!</definedName>
    <definedName name="Path_Data">'[20]shared data'!$B$8</definedName>
    <definedName name="Path_System">'[20]shared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DGA!$B$3:$R$32</definedName>
    <definedName name="_xlnm.Print_Area">'[36]Table 1'!#REF!</definedName>
    <definedName name="Print_Area_MI">#N/A</definedName>
    <definedName name="_xlnm.Print_Titles">#REF!,#REF!</definedName>
    <definedName name="PRINTMACRO">#REF!</definedName>
    <definedName name="PrintThis_Links">[31]Links!$A$1:$F$33</definedName>
    <definedName name="PRIV0">#REF!</definedName>
    <definedName name="PRIV0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[30]FSUOUT!$B$2:$V$32</definedName>
    <definedName name="Prog1998">'[37]2003'!#REF!</definedName>
    <definedName name="PRYEAR">#REF!</definedName>
    <definedName name="PTA">#N/A</definedName>
    <definedName name="PTAEURO">#N/A</definedName>
    <definedName name="PUBL0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'[38]Quarterly Raw Data'!#REF!</definedName>
    <definedName name="qqq" localSheetId="0" hidden="1">{#N/A,#N/A,FALSE,"EXTRABUDGT"}</definedName>
    <definedName name="qqq" hidden="1">{#N/A,#N/A,FALSE,"EXTRABUDGT"}</definedName>
    <definedName name="QTAB7">'[38]Quarterly MacroFlow'!#REF!</definedName>
    <definedName name="QTAB7A">'[38]Quarterly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>[39]Hoja2!$1:$1048576</definedName>
    <definedName name="rngErrorSort">[31]ErrCheck!$A$4</definedName>
    <definedName name="rngLastSave">[31]Main!$G$19</definedName>
    <definedName name="rngLastSent">[31]Main!$G$18</definedName>
    <definedName name="rngLastUpdate">[31]Links!$D$2</definedName>
    <definedName name="rngNeedsUpdate">[31]Links!$E$2</definedName>
    <definedName name="rngQuestChecked">[31]ErrCheck!$A$3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'[25]SPNF Acuerdo Incl. Int.'!spnf</definedName>
    <definedName name="START">#REF!</definedName>
    <definedName name="STFQTAB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[40]RED47!$A$1:$I$53</definedName>
    <definedName name="Table_2._Country_X___Public_Sector_Financing_1">#REF!</definedName>
    <definedName name="Table_Template">#REF!</definedName>
    <definedName name="Table1">#REF!</definedName>
    <definedName name="Table2">#REF!</definedName>
    <definedName name="Table8">'[20]shared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[41]A!$A$1:$T$54</definedName>
    <definedName name="tblChecks">[31]ErrCheck!$A$3:$E$5</definedName>
    <definedName name="tblLinks">[31]Links!$A$4:$F$33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>#REF!</definedName>
    <definedName name="TM_D">#REF!</definedName>
    <definedName name="TM_DPCH">#REF!</definedName>
    <definedName name="TM_R">#REF!</definedName>
    <definedName name="TM_RPCH">#REF!</definedName>
    <definedName name="TMG">#REF!</definedName>
    <definedName name="TMG_D">[27]Q5!$E$23:$AH$23</definedName>
    <definedName name="TMG_DPCH">#REF!</definedName>
    <definedName name="TMG_R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[42]BCC!$A$1:$N$821,[42]BCC!$A$822:$N$1624</definedName>
    <definedName name="TOTAL">#N/A</definedName>
    <definedName name="Trade">#REF!</definedName>
    <definedName name="TRADE3">[9]Trade!#REF!</definedName>
    <definedName name="TRIGO">#REF!</definedName>
    <definedName name="TX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'[25]SPNF Acuerdo Incl. Int.'!will</definedName>
    <definedName name="WPCP33_D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'[20]shared data'!$A$1:$A$77</definedName>
    <definedName name="xxWRS_2">#REF!</definedName>
    <definedName name="xxWRS_3">#REF!</definedName>
    <definedName name="xxWRS_4">[30]Q5!$A$1:$A$104</definedName>
    <definedName name="xxWRS_5">[30]Q6!$A$1:$A$160</definedName>
    <definedName name="xxWRS_6">[30]Q7!$A$1:$A$59</definedName>
    <definedName name="xxWRS_7">[30]Q5!$A$1:$A$109</definedName>
    <definedName name="xxWRS_8">[30]Q6!$A$1:$A$162</definedName>
    <definedName name="xxWRS_9">[30]Q7!$A$1:$A$61</definedName>
    <definedName name="XXX">#REF!</definedName>
    <definedName name="XXX1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1" i="12" l="1"/>
  <c r="Q31" i="12" s="1"/>
  <c r="P29" i="12"/>
  <c r="Q29" i="12" s="1"/>
  <c r="R29" i="12" s="1"/>
  <c r="I29" i="12"/>
  <c r="P28" i="12"/>
  <c r="I28" i="12"/>
  <c r="I27" i="12" s="1"/>
  <c r="I26" i="12" s="1"/>
  <c r="P27" i="12"/>
  <c r="O27" i="12"/>
  <c r="N27" i="12"/>
  <c r="N26" i="12" s="1"/>
  <c r="N30" i="12" s="1"/>
  <c r="N32" i="12" s="1"/>
  <c r="M27" i="12"/>
  <c r="L27" i="12"/>
  <c r="K27" i="12"/>
  <c r="J27" i="12"/>
  <c r="H27" i="12"/>
  <c r="G27" i="12"/>
  <c r="F27" i="12"/>
  <c r="E27" i="12"/>
  <c r="D27" i="12"/>
  <c r="C27" i="12"/>
  <c r="P26" i="12"/>
  <c r="O26" i="12"/>
  <c r="M26" i="12"/>
  <c r="L26" i="12"/>
  <c r="K26" i="12"/>
  <c r="J26" i="12"/>
  <c r="H26" i="12"/>
  <c r="G26" i="12"/>
  <c r="F26" i="12"/>
  <c r="F30" i="12" s="1"/>
  <c r="F32" i="12" s="1"/>
  <c r="E26" i="12"/>
  <c r="D26" i="12"/>
  <c r="C26" i="12"/>
  <c r="P25" i="12"/>
  <c r="Q25" i="12" s="1"/>
  <c r="R25" i="12" s="1"/>
  <c r="I25" i="12"/>
  <c r="P24" i="12"/>
  <c r="I24" i="12"/>
  <c r="Q24" i="12" s="1"/>
  <c r="R24" i="12" s="1"/>
  <c r="P23" i="12"/>
  <c r="P22" i="12" s="1"/>
  <c r="Q22" i="12" s="1"/>
  <c r="R22" i="12" s="1"/>
  <c r="I23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O21" i="12"/>
  <c r="N21" i="12"/>
  <c r="M21" i="12"/>
  <c r="L21" i="12"/>
  <c r="K21" i="12"/>
  <c r="K20" i="12" s="1"/>
  <c r="K19" i="12" s="1"/>
  <c r="J21" i="12"/>
  <c r="P21" i="12" s="1"/>
  <c r="I21" i="12"/>
  <c r="O20" i="12"/>
  <c r="N20" i="12"/>
  <c r="M20" i="12"/>
  <c r="L20" i="12"/>
  <c r="L19" i="12" s="1"/>
  <c r="I20" i="12"/>
  <c r="H20" i="12"/>
  <c r="G20" i="12"/>
  <c r="F20" i="12"/>
  <c r="E20" i="12"/>
  <c r="D20" i="12"/>
  <c r="D19" i="12" s="1"/>
  <c r="C20" i="12"/>
  <c r="O19" i="12"/>
  <c r="N19" i="12"/>
  <c r="M19" i="12"/>
  <c r="I19" i="12"/>
  <c r="H19" i="12"/>
  <c r="G19" i="12"/>
  <c r="F19" i="12"/>
  <c r="E19" i="12"/>
  <c r="C19" i="12"/>
  <c r="P18" i="12"/>
  <c r="Q18" i="12" s="1"/>
  <c r="R18" i="12" s="1"/>
  <c r="I18" i="12"/>
  <c r="P17" i="12"/>
  <c r="Q17" i="12" s="1"/>
  <c r="I17" i="12"/>
  <c r="P16" i="12"/>
  <c r="Q16" i="12" s="1"/>
  <c r="R16" i="12" s="1"/>
  <c r="I16" i="12"/>
  <c r="P15" i="12"/>
  <c r="Q15" i="12" s="1"/>
  <c r="R15" i="12" s="1"/>
  <c r="I15" i="12"/>
  <c r="P14" i="12"/>
  <c r="Q14" i="12" s="1"/>
  <c r="R14" i="12" s="1"/>
  <c r="I14" i="12"/>
  <c r="P13" i="12"/>
  <c r="P12" i="12" s="1"/>
  <c r="I13" i="12"/>
  <c r="I12" i="12" s="1"/>
  <c r="I9" i="12" s="1"/>
  <c r="I8" i="12" s="1"/>
  <c r="I30" i="12" s="1"/>
  <c r="I32" i="12" s="1"/>
  <c r="O12" i="12"/>
  <c r="N12" i="12"/>
  <c r="M12" i="12"/>
  <c r="L12" i="12"/>
  <c r="K12" i="12"/>
  <c r="J12" i="12"/>
  <c r="H12" i="12"/>
  <c r="G12" i="12"/>
  <c r="F12" i="12"/>
  <c r="E12" i="12"/>
  <c r="D12" i="12"/>
  <c r="D9" i="12" s="1"/>
  <c r="D8" i="12" s="1"/>
  <c r="D30" i="12" s="1"/>
  <c r="D32" i="12" s="1"/>
  <c r="C12" i="12"/>
  <c r="C9" i="12" s="1"/>
  <c r="C8" i="12" s="1"/>
  <c r="C30" i="12" s="1"/>
  <c r="C32" i="12" s="1"/>
  <c r="O11" i="12"/>
  <c r="O10" i="12" s="1"/>
  <c r="N11" i="12"/>
  <c r="N10" i="12" s="1"/>
  <c r="M11" i="12"/>
  <c r="L11" i="12"/>
  <c r="L10" i="12" s="1"/>
  <c r="K11" i="12"/>
  <c r="K10" i="12" s="1"/>
  <c r="J11" i="12"/>
  <c r="I11" i="12"/>
  <c r="M10" i="12"/>
  <c r="J10" i="12"/>
  <c r="I10" i="12"/>
  <c r="H10" i="12"/>
  <c r="G10" i="12"/>
  <c r="F10" i="12"/>
  <c r="E10" i="12"/>
  <c r="D10" i="12"/>
  <c r="C10" i="12"/>
  <c r="O9" i="12"/>
  <c r="N9" i="12"/>
  <c r="M9" i="12"/>
  <c r="J9" i="12"/>
  <c r="H9" i="12"/>
  <c r="G9" i="12"/>
  <c r="F9" i="12"/>
  <c r="E9" i="12"/>
  <c r="O8" i="12"/>
  <c r="O30" i="12" s="1"/>
  <c r="O32" i="12" s="1"/>
  <c r="N8" i="12"/>
  <c r="M8" i="12"/>
  <c r="M30" i="12" s="1"/>
  <c r="M32" i="12" s="1"/>
  <c r="H8" i="12"/>
  <c r="H30" i="12" s="1"/>
  <c r="H32" i="12" s="1"/>
  <c r="G8" i="12"/>
  <c r="G30" i="12" s="1"/>
  <c r="G32" i="12" s="1"/>
  <c r="F8" i="12"/>
  <c r="E8" i="12"/>
  <c r="E30" i="12" s="1"/>
  <c r="E32" i="12" s="1"/>
  <c r="Q12" i="12" l="1"/>
  <c r="R12" i="12" s="1"/>
  <c r="P20" i="12"/>
  <c r="P19" i="12" s="1"/>
  <c r="Q19" i="12" s="1"/>
  <c r="R19" i="12" s="1"/>
  <c r="Q21" i="12"/>
  <c r="Q27" i="12"/>
  <c r="R27" i="12" s="1"/>
  <c r="Q26" i="12"/>
  <c r="R26" i="12" s="1"/>
  <c r="L9" i="12"/>
  <c r="L8" i="12" s="1"/>
  <c r="L30" i="12" s="1"/>
  <c r="L32" i="12" s="1"/>
  <c r="Q28" i="12"/>
  <c r="R28" i="12" s="1"/>
  <c r="Q13" i="12"/>
  <c r="R13" i="12" s="1"/>
  <c r="Q23" i="12"/>
  <c r="R23" i="12" s="1"/>
  <c r="P11" i="12"/>
  <c r="K9" i="12"/>
  <c r="K8" i="12" s="1"/>
  <c r="K30" i="12" s="1"/>
  <c r="K32" i="12" s="1"/>
  <c r="J20" i="12"/>
  <c r="J19" i="12" s="1"/>
  <c r="J8" i="12" s="1"/>
  <c r="J30" i="12" s="1"/>
  <c r="J32" i="12" s="1"/>
  <c r="Q11" i="12" l="1"/>
  <c r="R11" i="12" s="1"/>
  <c r="P10" i="12"/>
  <c r="Q20" i="12"/>
  <c r="R20" i="12" s="1"/>
  <c r="R21" i="12"/>
  <c r="Q10" i="12" l="1"/>
  <c r="R10" i="12" s="1"/>
  <c r="P9" i="12"/>
  <c r="Q9" i="12" l="1"/>
  <c r="R9" i="12" s="1"/>
  <c r="P8" i="12"/>
  <c r="Q8" i="12" l="1"/>
  <c r="R8" i="12" s="1"/>
  <c r="P30" i="12"/>
  <c r="Q30" i="12" l="1"/>
  <c r="R30" i="12" s="1"/>
  <c r="P32" i="12"/>
  <c r="Q32" i="12" s="1"/>
  <c r="R32" i="12" s="1"/>
</calcChain>
</file>

<file path=xl/sharedStrings.xml><?xml version="1.0" encoding="utf-8"?>
<sst xmlns="http://schemas.openxmlformats.org/spreadsheetml/2006/main" count="51" uniqueCount="44">
  <si>
    <t>INGRESOS FISCALES COMPARADOS POR PARTIDAS, DIRECCION GENERAL DE ADUANAS</t>
  </si>
  <si>
    <t xml:space="preserve">(En millones RD$) </t>
  </si>
  <si>
    <t>PARTIDAS</t>
  </si>
  <si>
    <t>VARIACION</t>
  </si>
  <si>
    <t>ENERO</t>
  </si>
  <si>
    <t>FEBRERO</t>
  </si>
  <si>
    <t>MARZO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</si>
  <si>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</si>
  <si>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</si>
  <si>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</si>
  <si>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</si>
  <si>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</si>
  <si>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</si>
  <si>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</si>
  <si>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</si>
  <si>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al Tabaco y los Cigarrillos</t>
  </si>
  <si>
    <t>- Impuesto Selectivo a las demás Mercancías</t>
  </si>
  <si>
    <t>- Impuesto adicional de RD$2.0 al consumo de gasoil y gasolina premium-regular</t>
  </si>
  <si>
    <t>- Otros</t>
  </si>
  <si>
    <t>- Accesorios sobre Impuestos Internos a  Mercancías y  Servicios</t>
  </si>
  <si>
    <t>2) IMPUESTOS SOBRE EL COMERCIO Y LAS TRANSACCIONES COMERCIO EXTERIOR</t>
  </si>
  <si>
    <t>- Impuestos sobre las Importaciones</t>
  </si>
  <si>
    <t>- Impuestos Arancelarios</t>
  </si>
  <si>
    <t>- Otros Impuestos sobre el Comercio Exterior</t>
  </si>
  <si>
    <t>- Salida de Pasajeros por la Región Fronteriza</t>
  </si>
  <si>
    <t>II) TRANFERENCIAS CORRIENTES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</si>
  <si>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</si>
  <si>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</si>
  <si>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</si>
  <si>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</si>
  <si>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</si>
  <si>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</si>
  <si>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TOTAL DE INGRESOS REPORTADOS EN EL SIGEF</t>
  </si>
  <si>
    <t xml:space="preserve">NOTAS: </t>
  </si>
  <si>
    <t xml:space="preserve">(1) Cifras sujetas a rectificación.  Incluye los dólares convertidos a la tasa oficial. </t>
  </si>
  <si>
    <t xml:space="preserve">     Excluye los depósitos en exceso de la DGA.</t>
  </si>
  <si>
    <t>Las informaciones presentadas difieren de las presentadas en  Portal de Transparencia Fiscal,  ya que solo incluyen los ingresos presupuestarios.</t>
  </si>
  <si>
    <t xml:space="preserve"> CUADRO No.3</t>
  </si>
  <si>
    <t>FUENTE: Elaborado por la Direción General de Polí ítica y Legislación Tributaria (DGPLT) del Ministerio de Hacienda, con los datos del Sistema Integrado de Gestión Financiera (SIGEF).</t>
  </si>
  <si>
    <t>I</t>
  </si>
  <si>
    <t>ABRIL</t>
  </si>
  <si>
    <t>MAYO</t>
  </si>
  <si>
    <t>ENERO-JUNIO  2025/2024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</si>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</sst>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19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Gotham"/>
    </font>
    <font>
      <b/>
      <sz val="12"/>
      <color indexed="8"/>
      <name val="Gotham"/>
    </font>
    <font>
      <i/>
      <sz val="11"/>
      <color indexed="8"/>
      <name val="Gotham"/>
    </font>
    <font>
      <b/>
      <sz val="10"/>
      <color theme="0"/>
      <name val="Gotham"/>
    </font>
    <font>
      <sz val="12"/>
      <name val="Courier"/>
      <family val="3"/>
    </font>
    <font>
      <b/>
      <sz val="10"/>
      <color indexed="8"/>
      <name val="Gotham"/>
    </font>
    <font>
      <sz val="10"/>
      <name val="Gotham"/>
    </font>
    <font>
      <b/>
      <sz val="10"/>
      <name val="Gotham"/>
    </font>
    <font>
      <sz val="10"/>
      <color indexed="8"/>
      <name val="Gotham"/>
    </font>
    <font>
      <sz val="10"/>
      <color rgb="FFFF0000"/>
      <name val="Arial"/>
      <family val="2"/>
    </font>
    <font>
      <sz val="12"/>
      <name val="Arial"/>
      <family val="2"/>
    </font>
    <font>
      <sz val="8"/>
      <name val="Gotham"/>
    </font>
    <font>
      <sz val="10"/>
      <name val="Segoe UI"/>
      <family val="2"/>
    </font>
    <font>
      <b/>
      <sz val="9"/>
      <name val="Gotham"/>
    </font>
    <font>
      <b/>
      <sz val="9"/>
      <color indexed="8"/>
      <name val="Gotham"/>
    </font>
    <font>
      <sz val="8"/>
      <color indexed="8"/>
      <name val="Gotham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9" fontId="6" fillId="0" borderId="0"/>
    <xf numFmtId="0" fontId="18" fillId="0" borderId="0"/>
    <xf numFmtId="0" fontId="1" fillId="0" borderId="0"/>
  </cellStyleXfs>
  <cellXfs count="72">
    <xf numFmtId="0" fontId="0" fillId="0" borderId="0" xfId="0"/>
    <xf numFmtId="39" fontId="7" fillId="0" borderId="4" xfId="3" applyFont="1" applyBorder="1"/>
    <xf numFmtId="164" fontId="7" fillId="0" borderId="5" xfId="2" applyNumberFormat="1" applyFont="1" applyBorder="1"/>
    <xf numFmtId="164" fontId="7" fillId="0" borderId="6" xfId="2" applyNumberFormat="1" applyFont="1" applyBorder="1"/>
    <xf numFmtId="49" fontId="7" fillId="0" borderId="4" xfId="3" applyNumberFormat="1" applyFont="1" applyBorder="1"/>
    <xf numFmtId="164" fontId="7" fillId="0" borderId="4" xfId="2" applyNumberFormat="1" applyFont="1" applyBorder="1"/>
    <xf numFmtId="49" fontId="7" fillId="0" borderId="4" xfId="3" applyNumberFormat="1" applyFont="1" applyBorder="1" applyAlignment="1">
      <alignment horizontal="left" indent="1"/>
    </xf>
    <xf numFmtId="0" fontId="8" fillId="0" borderId="4" xfId="2" applyFont="1" applyBorder="1" applyAlignment="1">
      <alignment horizontal="left" indent="2"/>
    </xf>
    <xf numFmtId="164" fontId="8" fillId="0" borderId="4" xfId="2" applyNumberFormat="1" applyFont="1" applyBorder="1" applyAlignment="1">
      <alignment horizontal="right"/>
    </xf>
    <xf numFmtId="164" fontId="8" fillId="0" borderId="6" xfId="2" applyNumberFormat="1" applyFont="1" applyBorder="1" applyAlignment="1">
      <alignment horizontal="right"/>
    </xf>
    <xf numFmtId="49" fontId="7" fillId="0" borderId="4" xfId="2" applyNumberFormat="1" applyFont="1" applyBorder="1" applyAlignment="1">
      <alignment horizontal="left" indent="1"/>
    </xf>
    <xf numFmtId="164" fontId="9" fillId="0" borderId="4" xfId="2" applyNumberFormat="1" applyFont="1" applyBorder="1" applyAlignment="1">
      <alignment horizontal="right"/>
    </xf>
    <xf numFmtId="164" fontId="9" fillId="0" borderId="6" xfId="2" applyNumberFormat="1" applyFont="1" applyBorder="1" applyAlignment="1">
      <alignment horizontal="right"/>
    </xf>
    <xf numFmtId="49" fontId="10" fillId="0" borderId="4" xfId="3" applyNumberFormat="1" applyFont="1" applyBorder="1" applyAlignment="1">
      <alignment horizontal="left" indent="2"/>
    </xf>
    <xf numFmtId="164" fontId="8" fillId="2" borderId="4" xfId="2" applyNumberFormat="1" applyFont="1" applyFill="1" applyBorder="1" applyAlignment="1">
      <alignment horizontal="right"/>
    </xf>
    <xf numFmtId="49" fontId="8" fillId="0" borderId="4" xfId="3" applyNumberFormat="1" applyFont="1" applyBorder="1" applyAlignment="1">
      <alignment horizontal="left" indent="2"/>
    </xf>
    <xf numFmtId="165" fontId="8" fillId="0" borderId="4" xfId="1" applyNumberFormat="1" applyFont="1" applyFill="1" applyBorder="1" applyAlignment="1" applyProtection="1">
      <alignment horizontal="right"/>
    </xf>
    <xf numFmtId="164" fontId="7" fillId="0" borderId="4" xfId="3" applyNumberFormat="1" applyFont="1" applyBorder="1" applyAlignment="1">
      <alignment horizontal="left" indent="1"/>
    </xf>
    <xf numFmtId="49" fontId="10" fillId="0" borderId="4" xfId="2" applyNumberFormat="1" applyFont="1" applyBorder="1" applyAlignment="1">
      <alignment horizontal="left" indent="2"/>
    </xf>
    <xf numFmtId="164" fontId="10" fillId="0" borderId="4" xfId="2" applyNumberFormat="1" applyFont="1" applyBorder="1"/>
    <xf numFmtId="49" fontId="8" fillId="0" borderId="4" xfId="2" applyNumberFormat="1" applyFont="1" applyBorder="1" applyAlignment="1">
      <alignment horizontal="left" indent="2"/>
    </xf>
    <xf numFmtId="49" fontId="9" fillId="0" borderId="4" xfId="2" applyNumberFormat="1" applyFont="1" applyBorder="1" applyAlignment="1">
      <alignment horizontal="left"/>
    </xf>
    <xf numFmtId="39" fontId="7" fillId="0" borderId="4" xfId="3" applyFont="1" applyBorder="1" applyAlignment="1">
      <alignment horizontal="left" indent="1"/>
    </xf>
    <xf numFmtId="39" fontId="10" fillId="0" borderId="4" xfId="3" applyFont="1" applyBorder="1" applyAlignment="1">
      <alignment horizontal="left" indent="2"/>
    </xf>
    <xf numFmtId="164" fontId="10" fillId="2" borderId="4" xfId="2" applyNumberFormat="1" applyFont="1" applyFill="1" applyBorder="1"/>
    <xf numFmtId="0" fontId="10" fillId="0" borderId="7" xfId="2" applyFont="1" applyBorder="1" applyAlignment="1">
      <alignment horizontal="left" vertical="center"/>
    </xf>
    <xf numFmtId="164" fontId="10" fillId="0" borderId="8" xfId="2" applyNumberFormat="1" applyFont="1" applyBorder="1" applyAlignment="1">
      <alignment vertical="center"/>
    </xf>
    <xf numFmtId="43" fontId="8" fillId="0" borderId="6" xfId="1" applyFont="1" applyFill="1" applyBorder="1" applyAlignment="1" applyProtection="1">
      <alignment horizontal="right" vertical="center"/>
    </xf>
    <xf numFmtId="164" fontId="10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3" fillId="2" borderId="0" xfId="1" applyNumberFormat="1" applyFont="1" applyFill="1" applyBorder="1" applyAlignment="1">
      <alignment horizontal="center"/>
    </xf>
    <xf numFmtId="0" fontId="5" fillId="3" borderId="3" xfId="2" applyFont="1" applyFill="1" applyBorder="1" applyAlignment="1">
      <alignment horizontal="left" vertical="center"/>
    </xf>
    <xf numFmtId="164" fontId="5" fillId="3" borderId="3" xfId="2" applyNumberFormat="1" applyFont="1" applyFill="1" applyBorder="1" applyAlignment="1">
      <alignment vertical="center"/>
    </xf>
    <xf numFmtId="164" fontId="5" fillId="3" borderId="12" xfId="2" applyNumberFormat="1" applyFont="1" applyFill="1" applyBorder="1" applyAlignment="1">
      <alignment vertical="center"/>
    </xf>
    <xf numFmtId="43" fontId="8" fillId="0" borderId="6" xfId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11" fillId="0" borderId="0" xfId="0" applyFont="1"/>
    <xf numFmtId="0" fontId="9" fillId="0" borderId="4" xfId="0" applyFont="1" applyBorder="1"/>
    <xf numFmtId="0" fontId="12" fillId="0" borderId="0" xfId="0" applyFont="1"/>
    <xf numFmtId="164" fontId="15" fillId="0" borderId="0" xfId="0" applyNumberFormat="1" applyFont="1"/>
    <xf numFmtId="0" fontId="8" fillId="0" borderId="0" xfId="0" applyFont="1"/>
    <xf numFmtId="49" fontId="16" fillId="0" borderId="0" xfId="0" applyNumberFormat="1" applyFont="1"/>
    <xf numFmtId="164" fontId="8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left" indent="1"/>
    </xf>
    <xf numFmtId="164" fontId="9" fillId="0" borderId="0" xfId="0" applyNumberFormat="1" applyFont="1"/>
    <xf numFmtId="165" fontId="8" fillId="0" borderId="0" xfId="0" applyNumberFormat="1" applyFont="1" applyAlignment="1">
      <alignment horizontal="center"/>
    </xf>
    <xf numFmtId="0" fontId="10" fillId="0" borderId="0" xfId="0" applyFont="1"/>
    <xf numFmtId="164" fontId="13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0" applyFont="1"/>
    <xf numFmtId="165" fontId="8" fillId="0" borderId="0" xfId="0" applyNumberFormat="1" applyFont="1"/>
    <xf numFmtId="0" fontId="14" fillId="0" borderId="0" xfId="0" applyFont="1"/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left" vertical="center"/>
    </xf>
    <xf numFmtId="165" fontId="5" fillId="3" borderId="8" xfId="0" applyNumberFormat="1" applyFont="1" applyFill="1" applyBorder="1" applyAlignment="1">
      <alignment vertical="center"/>
    </xf>
    <xf numFmtId="164" fontId="5" fillId="3" borderId="8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9" xfId="5" applyFont="1" applyFill="1" applyBorder="1" applyAlignment="1">
      <alignment horizontal="center" vertical="center"/>
    </xf>
    <xf numFmtId="0" fontId="5" fillId="3" borderId="10" xfId="5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0 2" xfId="5" xr:uid="{DACEA3AB-4FDC-4F18-A0FD-530585F1BFCD}"/>
    <cellStyle name="Normal 2" xfId="4" xr:uid="{BA64B7BF-5960-4A84-A898-63875F9854FE}"/>
    <cellStyle name="Normal_COMPARACION 2002-2001 2" xfId="2" xr:uid="{F5DCB5A0-C9BC-4409-89CD-5D964D492A86}"/>
    <cellStyle name="Normal_Hoja6" xfId="3" xr:uid="{70DF37E4-D2CD-4FB8-9201-1540AB8AB2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acienda365-my.sharepoint.com/personal/fperez_hacienda_gov_do/Documents/Documentos/My%20Documents%20Raulina%20Perez/INGRESOS%20FISCALES%20ACUMULADOS%202025/INGRESOS%20ENERO-JUNIO%202025.xlsx" TargetMode="External"/><Relationship Id="rId1" Type="http://schemas.openxmlformats.org/officeDocument/2006/relationships/externalLinkPath" Target="https://hacienda365-my.sharepoint.com/personal/fperez_hacienda_gov_do/Documents/Documentos/My%20Documents%20Raulina%20Perez/INGRESOS%20FISCALES%20ACUMULADOS%202025/INGRESOS%20ENERO-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  <sheetName val="in_out"/>
      <sheetName val="Input from HUB"/>
      <sheetName val="MS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  <sheetName val="Growth&amp;Price Assump"/>
      <sheetName val="GeoBop.xls"/>
      <sheetName val="Prg-A"/>
      <sheetName val="Control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nciero 2024-2025"/>
      <sheetName val="FINANCIERO (2025 Est. 2025)"/>
      <sheetName val="PP (2)"/>
      <sheetName val="PP"/>
      <sheetName val="PP (EST)"/>
      <sheetName val="DGII"/>
      <sheetName val="DGII (EST)"/>
      <sheetName val="DGA"/>
      <sheetName val="DGA (EST)"/>
      <sheetName val="TESORERIA "/>
      <sheetName val="TESORERIA (EST)"/>
      <sheetName val="cut presupuestaria"/>
      <sheetName val="2025 (REC)"/>
      <sheetName val="2025 (RESUMEN)"/>
      <sheetName val="2025 REC- EST "/>
      <sheetName val="2025 REC-EST RES"/>
    </sheetNames>
    <sheetDataSet>
      <sheetData sheetId="0"/>
      <sheetData sheetId="1"/>
      <sheetData sheetId="2"/>
      <sheetData sheetId="3">
        <row r="11">
          <cell r="J11">
            <v>12908.9</v>
          </cell>
        </row>
        <row r="27">
          <cell r="J27">
            <v>13284.3</v>
          </cell>
          <cell r="K27">
            <v>13018.4</v>
          </cell>
          <cell r="L27">
            <v>14741.7</v>
          </cell>
          <cell r="M27">
            <v>14306.8</v>
          </cell>
          <cell r="N27">
            <v>14275.6</v>
          </cell>
          <cell r="O27">
            <v>13740.1</v>
          </cell>
        </row>
        <row r="48">
          <cell r="J48">
            <v>4516.1000000000004</v>
          </cell>
          <cell r="K48">
            <v>4532.1000000000004</v>
          </cell>
          <cell r="L48">
            <v>4975.8</v>
          </cell>
          <cell r="M48">
            <v>4976.8</v>
          </cell>
          <cell r="N48">
            <v>4858.1000000000004</v>
          </cell>
          <cell r="O48">
            <v>4709.8999999999996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3">
          <cell r="C33">
            <v>3412.1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70CC2-41D4-494E-B3DC-2719A3BA88C2}">
  <sheetPr>
    <pageSetUpPr fitToPage="1"/>
  </sheetPr>
  <dimension ref="A1:AL215"/>
  <sheetViews>
    <sheetView showGridLines="0" tabSelected="1" zoomScale="90" zoomScaleNormal="90" workbookViewId="0">
      <selection activeCell="E15" sqref="E15"/>
    </sheetView>
  </sheetViews>
  <sheetFormatPr defaultColWidth="11.42578125" defaultRowHeight="12.75"/>
  <cols>
    <col min="1" max="1" width="1.28515625" customWidth="1"/>
    <col min="2" max="2" width="66.85546875" customWidth="1"/>
    <col min="3" max="3" width="10.85546875" bestFit="1" customWidth="1"/>
    <col min="4" max="5" width="11.7109375" bestFit="1" customWidth="1"/>
    <col min="6" max="6" width="12" bestFit="1" customWidth="1"/>
    <col min="7" max="7" width="11.5703125" customWidth="1"/>
    <col min="8" max="8" width="11.5703125" bestFit="1" customWidth="1"/>
    <col min="9" max="9" width="12.42578125" bestFit="1" customWidth="1"/>
    <col min="10" max="13" width="11.7109375" customWidth="1"/>
    <col min="14" max="14" width="12.28515625" bestFit="1" customWidth="1"/>
    <col min="15" max="15" width="13.28515625" bestFit="1" customWidth="1"/>
    <col min="16" max="16" width="12.7109375" customWidth="1"/>
    <col min="17" max="17" width="11.140625" customWidth="1"/>
    <col min="18" max="18" width="9.42578125" bestFit="1" customWidth="1"/>
  </cols>
  <sheetData>
    <row r="1" spans="1:38" ht="15">
      <c r="A1" t="s">
        <v>39</v>
      </c>
      <c r="B1" s="63" t="s">
        <v>37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</row>
    <row r="2" spans="1:38" ht="15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</row>
    <row r="3" spans="1:38" ht="16.5" customHeight="1">
      <c r="B3" s="64" t="s">
        <v>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</row>
    <row r="4" spans="1:38" ht="16.5" customHeight="1">
      <c r="B4" s="65" t="s">
        <v>42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</row>
    <row r="5" spans="1:38" ht="14.25">
      <c r="B5" s="65" t="s">
        <v>1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38" ht="20.25" customHeight="1">
      <c r="B6" s="66" t="s">
        <v>2</v>
      </c>
      <c r="C6" s="68">
        <v>2024</v>
      </c>
      <c r="D6" s="69"/>
      <c r="E6" s="69"/>
      <c r="F6" s="69"/>
      <c r="G6" s="69"/>
      <c r="H6" s="69"/>
      <c r="I6" s="66">
        <v>2024</v>
      </c>
      <c r="J6" s="68">
        <v>2025</v>
      </c>
      <c r="K6" s="69"/>
      <c r="L6" s="69"/>
      <c r="M6" s="69"/>
      <c r="N6" s="69"/>
      <c r="O6" s="69"/>
      <c r="P6" s="66">
        <v>2025</v>
      </c>
      <c r="Q6" s="70" t="s">
        <v>3</v>
      </c>
      <c r="R6" s="71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</row>
    <row r="7" spans="1:38" ht="22.5" customHeight="1" thickBot="1">
      <c r="B7" s="67"/>
      <c r="C7" s="58" t="s">
        <v>4</v>
      </c>
      <c r="D7" s="58" t="s">
        <v>5</v>
      </c>
      <c r="E7" s="58" t="s">
        <v>6</v>
      </c>
      <c r="F7" s="58" t="s">
        <v>40</v>
      </c>
      <c r="G7" s="58" t="s">
        <v>41</v>
      </c>
      <c r="H7" s="58" t="s">
        <v>43</v>
      </c>
      <c r="I7" s="67"/>
      <c r="J7" s="58" t="s">
        <v>4</v>
      </c>
      <c r="K7" s="58" t="s">
        <v>5</v>
      </c>
      <c r="L7" s="58" t="s">
        <v>6</v>
      </c>
      <c r="M7" s="58" t="s">
        <v>40</v>
      </c>
      <c r="N7" s="58" t="s">
        <v>41</v>
      </c>
      <c r="O7" s="58" t="s">
        <v>43</v>
      </c>
      <c r="P7" s="67"/>
      <c r="Q7" s="59" t="s">
        <v>7</v>
      </c>
      <c r="R7" s="58" t="s">
        <v>8</v>
      </c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</row>
    <row r="8" spans="1:38" ht="18" customHeight="1" thickTop="1">
      <c r="B8" s="1" t="s">
        <v>9</v>
      </c>
      <c r="C8" s="2">
        <f t="shared" ref="C8:H8" si="0">+C9+C19</f>
        <v>18003.999999999996</v>
      </c>
      <c r="D8" s="2">
        <f t="shared" si="0"/>
        <v>17214.400000000001</v>
      </c>
      <c r="E8" s="2">
        <f t="shared" si="0"/>
        <v>18133.400000000001</v>
      </c>
      <c r="F8" s="2">
        <f t="shared" si="0"/>
        <v>20275</v>
      </c>
      <c r="G8" s="2">
        <f t="shared" si="0"/>
        <v>21214.1</v>
      </c>
      <c r="H8" s="2">
        <f t="shared" si="0"/>
        <v>20095.7</v>
      </c>
      <c r="I8" s="3">
        <f>+I9+I19</f>
        <v>114936.6</v>
      </c>
      <c r="J8" s="2">
        <f t="shared" ref="J8:O8" si="1">+J9+J19</f>
        <v>19532</v>
      </c>
      <c r="K8" s="2">
        <f t="shared" si="1"/>
        <v>19543.099999999999</v>
      </c>
      <c r="L8" s="2">
        <f t="shared" si="1"/>
        <v>21792.5</v>
      </c>
      <c r="M8" s="2">
        <f t="shared" si="1"/>
        <v>21271</v>
      </c>
      <c r="N8" s="2">
        <f t="shared" si="1"/>
        <v>21201.5</v>
      </c>
      <c r="O8" s="2">
        <f t="shared" si="1"/>
        <v>20382.400000000001</v>
      </c>
      <c r="P8" s="3">
        <f>+P9+P19</f>
        <v>123722.5</v>
      </c>
      <c r="Q8" s="2">
        <f t="shared" ref="Q8:Q19" si="2">+P8-I8</f>
        <v>8785.8999999999942</v>
      </c>
      <c r="R8" s="3">
        <f t="shared" ref="R8:R16" si="3">+Q8/I8*100</f>
        <v>7.6441272840853074</v>
      </c>
      <c r="S8" s="39"/>
      <c r="T8" s="39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</row>
    <row r="9" spans="1:38" ht="18" customHeight="1">
      <c r="B9" s="4" t="s">
        <v>10</v>
      </c>
      <c r="C9" s="5">
        <f t="shared" ref="C9:H9" si="4">+C11+C12+C18</f>
        <v>13681.399999999998</v>
      </c>
      <c r="D9" s="5">
        <f t="shared" si="4"/>
        <v>13368.4</v>
      </c>
      <c r="E9" s="5">
        <f t="shared" si="4"/>
        <v>13909.5</v>
      </c>
      <c r="F9" s="5">
        <f t="shared" si="4"/>
        <v>15639.199999999999</v>
      </c>
      <c r="G9" s="5">
        <f t="shared" si="4"/>
        <v>16339.4</v>
      </c>
      <c r="H9" s="5">
        <f t="shared" si="4"/>
        <v>15318.6</v>
      </c>
      <c r="I9" s="5">
        <f>+I11+I12+I18</f>
        <v>88256.5</v>
      </c>
      <c r="J9" s="5">
        <f t="shared" ref="J9:O9" si="5">+J11+J12+J18</f>
        <v>15012.4</v>
      </c>
      <c r="K9" s="5">
        <f t="shared" si="5"/>
        <v>15008.5</v>
      </c>
      <c r="L9" s="5">
        <f t="shared" si="5"/>
        <v>16813.599999999999</v>
      </c>
      <c r="M9" s="5">
        <f t="shared" si="5"/>
        <v>16291.4</v>
      </c>
      <c r="N9" s="5">
        <f t="shared" si="5"/>
        <v>16340.800000000001</v>
      </c>
      <c r="O9" s="5">
        <f t="shared" si="5"/>
        <v>15670</v>
      </c>
      <c r="P9" s="5">
        <f>+P10+P12+P18</f>
        <v>95136.7</v>
      </c>
      <c r="Q9" s="5">
        <f t="shared" si="2"/>
        <v>6880.1999999999971</v>
      </c>
      <c r="R9" s="3">
        <f t="shared" si="3"/>
        <v>7.7956864366930443</v>
      </c>
      <c r="S9" s="39"/>
      <c r="T9" s="39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</row>
    <row r="10" spans="1:38" ht="18" customHeight="1">
      <c r="B10" s="6" t="s">
        <v>11</v>
      </c>
      <c r="C10" s="5">
        <f t="shared" ref="C10:O10" si="6">+C11</f>
        <v>12143.8</v>
      </c>
      <c r="D10" s="5">
        <f t="shared" si="6"/>
        <v>11627.3</v>
      </c>
      <c r="E10" s="5">
        <f t="shared" si="6"/>
        <v>12121.5</v>
      </c>
      <c r="F10" s="5">
        <f t="shared" si="6"/>
        <v>13533.5</v>
      </c>
      <c r="G10" s="5">
        <f t="shared" si="6"/>
        <v>14109.6</v>
      </c>
      <c r="H10" s="5">
        <f t="shared" si="6"/>
        <v>13452.3</v>
      </c>
      <c r="I10" s="3">
        <f>+I11</f>
        <v>76988</v>
      </c>
      <c r="J10" s="5">
        <f t="shared" si="6"/>
        <v>13284.3</v>
      </c>
      <c r="K10" s="5">
        <f t="shared" si="6"/>
        <v>13018.4</v>
      </c>
      <c r="L10" s="5">
        <f t="shared" si="6"/>
        <v>14741.7</v>
      </c>
      <c r="M10" s="5">
        <f t="shared" si="6"/>
        <v>14306.8</v>
      </c>
      <c r="N10" s="5">
        <f t="shared" si="6"/>
        <v>14275.6</v>
      </c>
      <c r="O10" s="5">
        <f t="shared" si="6"/>
        <v>13740.1</v>
      </c>
      <c r="P10" s="3">
        <f>+P11</f>
        <v>83366.900000000009</v>
      </c>
      <c r="Q10" s="5">
        <f t="shared" si="2"/>
        <v>6378.9000000000087</v>
      </c>
      <c r="R10" s="3">
        <f t="shared" si="3"/>
        <v>8.2855769730347699</v>
      </c>
      <c r="S10" s="39"/>
      <c r="T10" s="39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</row>
    <row r="11" spans="1:38" ht="18" customHeight="1">
      <c r="B11" s="7" t="s">
        <v>12</v>
      </c>
      <c r="C11" s="8">
        <v>12143.8</v>
      </c>
      <c r="D11" s="8">
        <v>11627.3</v>
      </c>
      <c r="E11" s="8">
        <v>12121.5</v>
      </c>
      <c r="F11" s="8">
        <v>13533.5</v>
      </c>
      <c r="G11" s="8">
        <v>14109.6</v>
      </c>
      <c r="H11" s="8">
        <v>13452.3</v>
      </c>
      <c r="I11" s="9">
        <f>SUM(C11:H11)</f>
        <v>76988</v>
      </c>
      <c r="J11" s="8">
        <f>+[43]PP!J27</f>
        <v>13284.3</v>
      </c>
      <c r="K11" s="8">
        <f>+[43]PP!K27</f>
        <v>13018.4</v>
      </c>
      <c r="L11" s="8">
        <f>+[43]PP!L27</f>
        <v>14741.7</v>
      </c>
      <c r="M11" s="8">
        <f>+[43]PP!M27</f>
        <v>14306.8</v>
      </c>
      <c r="N11" s="8">
        <f>+[43]PP!N27</f>
        <v>14275.6</v>
      </c>
      <c r="O11" s="8">
        <f>+[43]PP!O27</f>
        <v>13740.1</v>
      </c>
      <c r="P11" s="9">
        <f>SUM(J11:O11)</f>
        <v>83366.900000000009</v>
      </c>
      <c r="Q11" s="8">
        <f t="shared" si="2"/>
        <v>6378.9000000000087</v>
      </c>
      <c r="R11" s="9">
        <f t="shared" si="3"/>
        <v>8.2855769730347699</v>
      </c>
      <c r="S11" s="39"/>
      <c r="T11" s="39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</row>
    <row r="12" spans="1:38" ht="18" customHeight="1">
      <c r="B12" s="10" t="s">
        <v>13</v>
      </c>
      <c r="C12" s="11">
        <f t="shared" ref="C12:H12" si="7">SUM(C13:C17)</f>
        <v>1497.8000000000002</v>
      </c>
      <c r="D12" s="11">
        <f t="shared" si="7"/>
        <v>1702.6000000000001</v>
      </c>
      <c r="E12" s="11">
        <f t="shared" si="7"/>
        <v>1744.7999999999997</v>
      </c>
      <c r="F12" s="11">
        <f t="shared" si="7"/>
        <v>2064.9</v>
      </c>
      <c r="G12" s="11">
        <f t="shared" si="7"/>
        <v>2183</v>
      </c>
      <c r="H12" s="11">
        <f t="shared" si="7"/>
        <v>1783.7</v>
      </c>
      <c r="I12" s="11">
        <f>SUM(I13:I17)</f>
        <v>10976.8</v>
      </c>
      <c r="J12" s="11">
        <f t="shared" ref="J12:O12" si="8">SUM(J13:J17)</f>
        <v>1667.1999999999998</v>
      </c>
      <c r="K12" s="11">
        <f t="shared" si="8"/>
        <v>1936.8000000000002</v>
      </c>
      <c r="L12" s="11">
        <f t="shared" si="8"/>
        <v>2033.1</v>
      </c>
      <c r="M12" s="11">
        <f t="shared" si="8"/>
        <v>1942.1</v>
      </c>
      <c r="N12" s="11">
        <f t="shared" si="8"/>
        <v>2012.7</v>
      </c>
      <c r="O12" s="11">
        <f t="shared" si="8"/>
        <v>1885.5</v>
      </c>
      <c r="P12" s="11">
        <f>SUM(P13:P17)</f>
        <v>11477.4</v>
      </c>
      <c r="Q12" s="11">
        <f t="shared" si="2"/>
        <v>500.60000000000036</v>
      </c>
      <c r="R12" s="12">
        <f t="shared" si="3"/>
        <v>4.5605276583339442</v>
      </c>
      <c r="S12" s="39"/>
      <c r="T12" s="39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</row>
    <row r="13" spans="1:38" ht="18" customHeight="1">
      <c r="B13" s="13" t="s">
        <v>14</v>
      </c>
      <c r="C13" s="8">
        <v>952</v>
      </c>
      <c r="D13" s="8">
        <v>1136</v>
      </c>
      <c r="E13" s="8">
        <v>1252.5</v>
      </c>
      <c r="F13" s="8">
        <v>1463.1</v>
      </c>
      <c r="G13" s="8">
        <v>1420.4</v>
      </c>
      <c r="H13" s="8">
        <v>1113.5</v>
      </c>
      <c r="I13" s="9">
        <f t="shared" ref="I13:I18" si="9">SUM(C13:H13)</f>
        <v>7337.5</v>
      </c>
      <c r="J13" s="8">
        <v>1092.8</v>
      </c>
      <c r="K13" s="8">
        <v>1335.7</v>
      </c>
      <c r="L13" s="8">
        <v>1431.6</v>
      </c>
      <c r="M13" s="8">
        <v>1247.7</v>
      </c>
      <c r="N13" s="8">
        <v>1291.2</v>
      </c>
      <c r="O13" s="8">
        <v>1195.2</v>
      </c>
      <c r="P13" s="9">
        <f t="shared" ref="P13:P18" si="10">SUM(J13:O13)</f>
        <v>7594.2</v>
      </c>
      <c r="Q13" s="8">
        <f t="shared" si="2"/>
        <v>256.69999999999982</v>
      </c>
      <c r="R13" s="9">
        <f t="shared" si="3"/>
        <v>3.4984667802384983</v>
      </c>
      <c r="S13" s="39"/>
      <c r="T13" s="39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ht="18" customHeight="1">
      <c r="B14" s="13" t="s">
        <v>15</v>
      </c>
      <c r="C14" s="8">
        <v>106.7</v>
      </c>
      <c r="D14" s="8">
        <v>185.4</v>
      </c>
      <c r="E14" s="8">
        <v>169.1</v>
      </c>
      <c r="F14" s="8">
        <v>188.9</v>
      </c>
      <c r="G14" s="8">
        <v>248.4</v>
      </c>
      <c r="H14" s="8">
        <v>187.8</v>
      </c>
      <c r="I14" s="9">
        <f t="shared" si="9"/>
        <v>1086.3</v>
      </c>
      <c r="J14" s="8">
        <v>123.3</v>
      </c>
      <c r="K14" s="8">
        <v>224</v>
      </c>
      <c r="L14" s="8">
        <v>163.19999999999999</v>
      </c>
      <c r="M14" s="8">
        <v>200.8</v>
      </c>
      <c r="N14" s="8">
        <v>207.4</v>
      </c>
      <c r="O14" s="8">
        <v>218.1</v>
      </c>
      <c r="P14" s="9">
        <f t="shared" si="10"/>
        <v>1136.8</v>
      </c>
      <c r="Q14" s="8">
        <f t="shared" si="2"/>
        <v>50.5</v>
      </c>
      <c r="R14" s="9">
        <f t="shared" si="3"/>
        <v>4.6488078799594952</v>
      </c>
      <c r="S14" s="39"/>
      <c r="T14" s="39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</row>
    <row r="15" spans="1:38" ht="18" customHeight="1">
      <c r="B15" s="13" t="s">
        <v>16</v>
      </c>
      <c r="C15" s="8">
        <v>241.4</v>
      </c>
      <c r="D15" s="14">
        <v>211.9</v>
      </c>
      <c r="E15" s="14">
        <v>193.1</v>
      </c>
      <c r="F15" s="14">
        <v>258.2</v>
      </c>
      <c r="G15" s="14">
        <v>334.8</v>
      </c>
      <c r="H15" s="14">
        <v>291.2</v>
      </c>
      <c r="I15" s="9">
        <f t="shared" si="9"/>
        <v>1530.6</v>
      </c>
      <c r="J15" s="8">
        <v>279.10000000000002</v>
      </c>
      <c r="K15" s="14">
        <v>237.2</v>
      </c>
      <c r="L15" s="14">
        <v>259.39999999999998</v>
      </c>
      <c r="M15" s="14">
        <v>341</v>
      </c>
      <c r="N15" s="14">
        <v>323.3</v>
      </c>
      <c r="O15" s="14">
        <v>337</v>
      </c>
      <c r="P15" s="9">
        <f t="shared" si="10"/>
        <v>1776.9999999999998</v>
      </c>
      <c r="Q15" s="8">
        <f t="shared" si="2"/>
        <v>246.39999999999986</v>
      </c>
      <c r="R15" s="9">
        <f t="shared" si="3"/>
        <v>16.098262119430281</v>
      </c>
      <c r="S15" s="39"/>
      <c r="T15" s="39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38" s="40" customFormat="1" ht="18" customHeight="1">
      <c r="B16" s="15" t="s">
        <v>17</v>
      </c>
      <c r="C16" s="14">
        <v>197.7</v>
      </c>
      <c r="D16" s="8">
        <v>169.3</v>
      </c>
      <c r="E16" s="8">
        <v>130.1</v>
      </c>
      <c r="F16" s="8">
        <v>154.69999999999999</v>
      </c>
      <c r="G16" s="8">
        <v>179.4</v>
      </c>
      <c r="H16" s="8">
        <v>191.2</v>
      </c>
      <c r="I16" s="9">
        <f t="shared" si="9"/>
        <v>1022.3999999999999</v>
      </c>
      <c r="J16" s="14">
        <v>172</v>
      </c>
      <c r="K16" s="8">
        <v>139.9</v>
      </c>
      <c r="L16" s="8">
        <v>178.9</v>
      </c>
      <c r="M16" s="8">
        <v>152.6</v>
      </c>
      <c r="N16" s="8">
        <v>190.8</v>
      </c>
      <c r="O16" s="8">
        <v>135.19999999999999</v>
      </c>
      <c r="P16" s="9">
        <f t="shared" si="10"/>
        <v>969.40000000000009</v>
      </c>
      <c r="Q16" s="8">
        <f t="shared" si="2"/>
        <v>-52.999999999999773</v>
      </c>
      <c r="R16" s="9">
        <f t="shared" si="3"/>
        <v>-5.1838810641627324</v>
      </c>
      <c r="S16" s="39"/>
      <c r="T16" s="39"/>
    </row>
    <row r="17" spans="1:38" ht="18" customHeight="1">
      <c r="B17" s="13" t="s">
        <v>18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9">
        <f t="shared" si="9"/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9">
        <f t="shared" si="10"/>
        <v>0</v>
      </c>
      <c r="Q17" s="16">
        <f t="shared" si="2"/>
        <v>0</v>
      </c>
      <c r="R17" s="36">
        <v>0</v>
      </c>
      <c r="S17" s="39"/>
      <c r="T17" s="39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</row>
    <row r="18" spans="1:38" ht="18" customHeight="1">
      <c r="B18" s="17" t="s">
        <v>19</v>
      </c>
      <c r="C18" s="11">
        <v>39.799999999999997</v>
      </c>
      <c r="D18" s="11">
        <v>38.5</v>
      </c>
      <c r="E18" s="11">
        <v>43.2</v>
      </c>
      <c r="F18" s="11">
        <v>40.799999999999997</v>
      </c>
      <c r="G18" s="11">
        <v>46.8</v>
      </c>
      <c r="H18" s="11">
        <v>82.6</v>
      </c>
      <c r="I18" s="12">
        <f t="shared" si="9"/>
        <v>291.70000000000005</v>
      </c>
      <c r="J18" s="11">
        <v>60.9</v>
      </c>
      <c r="K18" s="11">
        <v>53.3</v>
      </c>
      <c r="L18" s="11">
        <v>38.799999999999997</v>
      </c>
      <c r="M18" s="11">
        <v>42.5</v>
      </c>
      <c r="N18" s="11">
        <v>52.5</v>
      </c>
      <c r="O18" s="11">
        <v>44.4</v>
      </c>
      <c r="P18" s="12">
        <f t="shared" si="10"/>
        <v>292.39999999999998</v>
      </c>
      <c r="Q18" s="11">
        <f t="shared" si="2"/>
        <v>0.69999999999993179</v>
      </c>
      <c r="R18" s="12">
        <f t="shared" ref="R18:R25" si="11">+Q18/I18*100</f>
        <v>0.23997257456288365</v>
      </c>
      <c r="S18" s="39"/>
      <c r="T18" s="39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</row>
    <row r="19" spans="1:38" ht="18" customHeight="1">
      <c r="B19" s="41" t="s">
        <v>20</v>
      </c>
      <c r="C19" s="11">
        <f t="shared" ref="C19:H19" si="12">+C20+C22</f>
        <v>4322.5999999999995</v>
      </c>
      <c r="D19" s="11">
        <f t="shared" si="12"/>
        <v>3846</v>
      </c>
      <c r="E19" s="11">
        <f t="shared" si="12"/>
        <v>4223.8999999999996</v>
      </c>
      <c r="F19" s="11">
        <f t="shared" si="12"/>
        <v>4635.8</v>
      </c>
      <c r="G19" s="11">
        <f t="shared" si="12"/>
        <v>4874.7</v>
      </c>
      <c r="H19" s="11">
        <f t="shared" si="12"/>
        <v>4777.0999999999995</v>
      </c>
      <c r="I19" s="11">
        <f>+I20+I22</f>
        <v>26680.1</v>
      </c>
      <c r="J19" s="11">
        <f t="shared" ref="J19:O19" si="13">+J20+J22</f>
        <v>4519.6000000000004</v>
      </c>
      <c r="K19" s="11">
        <f t="shared" si="13"/>
        <v>4534.6000000000004</v>
      </c>
      <c r="L19" s="11">
        <f t="shared" si="13"/>
        <v>4978.9000000000005</v>
      </c>
      <c r="M19" s="11">
        <f t="shared" si="13"/>
        <v>4979.6000000000004</v>
      </c>
      <c r="N19" s="11">
        <f t="shared" si="13"/>
        <v>4860.7000000000007</v>
      </c>
      <c r="O19" s="11">
        <f t="shared" si="13"/>
        <v>4712.3999999999996</v>
      </c>
      <c r="P19" s="11">
        <f>+P20+P22</f>
        <v>28585.800000000003</v>
      </c>
      <c r="Q19" s="11">
        <f t="shared" si="2"/>
        <v>1905.7000000000044</v>
      </c>
      <c r="R19" s="12">
        <f t="shared" si="11"/>
        <v>7.1427768261738311</v>
      </c>
      <c r="S19" s="39"/>
      <c r="T19" s="39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</row>
    <row r="20" spans="1:38" ht="18" customHeight="1">
      <c r="B20" s="6" t="s">
        <v>21</v>
      </c>
      <c r="C20" s="11">
        <f>+C21</f>
        <v>4321.2</v>
      </c>
      <c r="D20" s="11">
        <f t="shared" ref="D20:H20" si="14">+D21</f>
        <v>3844.4</v>
      </c>
      <c r="E20" s="11">
        <f t="shared" si="14"/>
        <v>4222.8999999999996</v>
      </c>
      <c r="F20" s="11">
        <f t="shared" si="14"/>
        <v>4632.6000000000004</v>
      </c>
      <c r="G20" s="11">
        <f t="shared" si="14"/>
        <v>4872.3</v>
      </c>
      <c r="H20" s="11">
        <f t="shared" si="14"/>
        <v>4775.2</v>
      </c>
      <c r="I20" s="11">
        <f>+I21</f>
        <v>26668.6</v>
      </c>
      <c r="J20" s="11">
        <f>+J21</f>
        <v>4516.1000000000004</v>
      </c>
      <c r="K20" s="11">
        <f t="shared" ref="K20:Q20" si="15">+K21</f>
        <v>4532.1000000000004</v>
      </c>
      <c r="L20" s="11">
        <f t="shared" si="15"/>
        <v>4975.8</v>
      </c>
      <c r="M20" s="11">
        <f t="shared" si="15"/>
        <v>4976.8</v>
      </c>
      <c r="N20" s="11">
        <f t="shared" si="15"/>
        <v>4858.1000000000004</v>
      </c>
      <c r="O20" s="11">
        <f t="shared" si="15"/>
        <v>4709.8999999999996</v>
      </c>
      <c r="P20" s="11">
        <f>+P21</f>
        <v>28568.800000000003</v>
      </c>
      <c r="Q20" s="11">
        <f t="shared" si="15"/>
        <v>1900.2000000000044</v>
      </c>
      <c r="R20" s="12">
        <f t="shared" si="11"/>
        <v>7.1252334205770245</v>
      </c>
      <c r="S20" s="39"/>
      <c r="T20" s="39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</row>
    <row r="21" spans="1:38" ht="18" customHeight="1">
      <c r="B21" s="18" t="s">
        <v>22</v>
      </c>
      <c r="C21" s="8">
        <v>4321.2</v>
      </c>
      <c r="D21" s="8">
        <v>3844.4</v>
      </c>
      <c r="E21" s="8">
        <v>4222.8999999999996</v>
      </c>
      <c r="F21" s="8">
        <v>4632.6000000000004</v>
      </c>
      <c r="G21" s="8">
        <v>4872.3</v>
      </c>
      <c r="H21" s="8">
        <v>4775.2</v>
      </c>
      <c r="I21" s="9">
        <f>SUM(C21:H21)</f>
        <v>26668.6</v>
      </c>
      <c r="J21" s="8">
        <f>+[43]PP!J48</f>
        <v>4516.1000000000004</v>
      </c>
      <c r="K21" s="8">
        <f>+[43]PP!K48</f>
        <v>4532.1000000000004</v>
      </c>
      <c r="L21" s="8">
        <f>+[43]PP!L48</f>
        <v>4975.8</v>
      </c>
      <c r="M21" s="8">
        <f>+[43]PP!M48</f>
        <v>4976.8</v>
      </c>
      <c r="N21" s="8">
        <f>+[43]PP!N48</f>
        <v>4858.1000000000004</v>
      </c>
      <c r="O21" s="8">
        <f>+[43]PP!O48</f>
        <v>4709.8999999999996</v>
      </c>
      <c r="P21" s="9">
        <f>SUM(J21:O21)</f>
        <v>28568.800000000003</v>
      </c>
      <c r="Q21" s="8">
        <f t="shared" ref="Q21:Q32" si="16">+P21-I21</f>
        <v>1900.2000000000044</v>
      </c>
      <c r="R21" s="9">
        <f t="shared" si="11"/>
        <v>7.1252334205770245</v>
      </c>
      <c r="S21" s="39"/>
      <c r="T21" s="39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</row>
    <row r="22" spans="1:38" ht="18" customHeight="1">
      <c r="B22" s="6" t="s">
        <v>23</v>
      </c>
      <c r="C22" s="5">
        <f t="shared" ref="C22:H22" si="17">+C23+C24</f>
        <v>1.4</v>
      </c>
      <c r="D22" s="5">
        <f t="shared" si="17"/>
        <v>1.6</v>
      </c>
      <c r="E22" s="5">
        <f t="shared" si="17"/>
        <v>1</v>
      </c>
      <c r="F22" s="5">
        <f t="shared" si="17"/>
        <v>3.2</v>
      </c>
      <c r="G22" s="5">
        <f t="shared" si="17"/>
        <v>2.4</v>
      </c>
      <c r="H22" s="5">
        <f t="shared" si="17"/>
        <v>1.9</v>
      </c>
      <c r="I22" s="3">
        <f>+I23+I24</f>
        <v>11.499999999999998</v>
      </c>
      <c r="J22" s="5">
        <f t="shared" ref="J22:O22" si="18">+J23+J24</f>
        <v>3.5</v>
      </c>
      <c r="K22" s="5">
        <f t="shared" si="18"/>
        <v>2.5</v>
      </c>
      <c r="L22" s="5">
        <f t="shared" si="18"/>
        <v>3.0999999999999996</v>
      </c>
      <c r="M22" s="5">
        <f t="shared" si="18"/>
        <v>2.8</v>
      </c>
      <c r="N22" s="5">
        <f t="shared" si="18"/>
        <v>2.6</v>
      </c>
      <c r="O22" s="5">
        <f t="shared" si="18"/>
        <v>2.5</v>
      </c>
      <c r="P22" s="3">
        <f>+P23+P24</f>
        <v>17</v>
      </c>
      <c r="Q22" s="5">
        <f t="shared" si="16"/>
        <v>5.5000000000000018</v>
      </c>
      <c r="R22" s="3">
        <f t="shared" si="11"/>
        <v>47.826086956521763</v>
      </c>
      <c r="S22" s="39"/>
      <c r="T22" s="39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</row>
    <row r="23" spans="1:38" ht="18" customHeight="1">
      <c r="B23" s="18" t="s">
        <v>24</v>
      </c>
      <c r="C23" s="19">
        <v>0.5</v>
      </c>
      <c r="D23" s="19">
        <v>0.5</v>
      </c>
      <c r="E23" s="19">
        <v>0.4</v>
      </c>
      <c r="F23" s="19">
        <v>0.7</v>
      </c>
      <c r="G23" s="19">
        <v>0.6</v>
      </c>
      <c r="H23" s="19">
        <v>0.5</v>
      </c>
      <c r="I23" s="9">
        <f>SUM(C23:H23)</f>
        <v>3.1999999999999997</v>
      </c>
      <c r="J23" s="19">
        <v>2.7</v>
      </c>
      <c r="K23" s="19">
        <v>1.5</v>
      </c>
      <c r="L23" s="19">
        <v>1.7</v>
      </c>
      <c r="M23" s="19">
        <v>1.7</v>
      </c>
      <c r="N23" s="19">
        <v>1.5</v>
      </c>
      <c r="O23" s="19">
        <v>1.6</v>
      </c>
      <c r="P23" s="9">
        <f>SUM(J23:O23)</f>
        <v>10.700000000000001</v>
      </c>
      <c r="Q23" s="8">
        <f t="shared" si="16"/>
        <v>7.5000000000000018</v>
      </c>
      <c r="R23" s="9">
        <f t="shared" si="11"/>
        <v>234.37500000000009</v>
      </c>
      <c r="S23" s="39"/>
      <c r="T23" s="39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</row>
    <row r="24" spans="1:38" ht="18" customHeight="1">
      <c r="B24" s="20" t="s">
        <v>18</v>
      </c>
      <c r="C24" s="19">
        <v>0.9</v>
      </c>
      <c r="D24" s="19">
        <v>1.1000000000000001</v>
      </c>
      <c r="E24" s="19">
        <v>0.6</v>
      </c>
      <c r="F24" s="19">
        <v>2.5</v>
      </c>
      <c r="G24" s="19">
        <v>1.8</v>
      </c>
      <c r="H24" s="19">
        <v>1.4</v>
      </c>
      <c r="I24" s="9">
        <f>SUM(C24:H24)</f>
        <v>8.2999999999999989</v>
      </c>
      <c r="J24" s="19">
        <v>0.8</v>
      </c>
      <c r="K24" s="19">
        <v>1</v>
      </c>
      <c r="L24" s="19">
        <v>1.4</v>
      </c>
      <c r="M24" s="19">
        <v>1.1000000000000001</v>
      </c>
      <c r="N24" s="19">
        <v>1.1000000000000001</v>
      </c>
      <c r="O24" s="19">
        <v>0.9</v>
      </c>
      <c r="P24" s="9">
        <f>SUM(J24:O24)</f>
        <v>6.3000000000000007</v>
      </c>
      <c r="Q24" s="8">
        <f t="shared" si="16"/>
        <v>-1.9999999999999982</v>
      </c>
      <c r="R24" s="9">
        <f t="shared" si="11"/>
        <v>-24.096385542168655</v>
      </c>
      <c r="S24" s="39"/>
      <c r="T24" s="39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</row>
    <row r="25" spans="1:38" ht="18" customHeight="1">
      <c r="B25" s="1" t="s">
        <v>25</v>
      </c>
      <c r="C25" s="5">
        <v>0</v>
      </c>
      <c r="D25" s="5">
        <v>0.2</v>
      </c>
      <c r="E25" s="5">
        <v>0.1</v>
      </c>
      <c r="F25" s="5">
        <v>0</v>
      </c>
      <c r="G25" s="5">
        <v>0</v>
      </c>
      <c r="H25" s="5">
        <v>0</v>
      </c>
      <c r="I25" s="12">
        <f>SUM(C25:H25)</f>
        <v>0.30000000000000004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12">
        <f>SUM(J25:O25)</f>
        <v>0</v>
      </c>
      <c r="Q25" s="5">
        <f t="shared" si="16"/>
        <v>-0.30000000000000004</v>
      </c>
      <c r="R25" s="9">
        <f t="shared" si="11"/>
        <v>-100</v>
      </c>
      <c r="S25" s="39"/>
      <c r="T25" s="39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</row>
    <row r="26" spans="1:38" ht="18" customHeight="1">
      <c r="B26" s="21" t="s">
        <v>26</v>
      </c>
      <c r="C26" s="5">
        <f t="shared" ref="C26:O27" si="19">+C27</f>
        <v>30.1</v>
      </c>
      <c r="D26" s="5">
        <f t="shared" si="19"/>
        <v>213.5</v>
      </c>
      <c r="E26" s="5">
        <f t="shared" si="19"/>
        <v>63.4</v>
      </c>
      <c r="F26" s="5">
        <f t="shared" si="19"/>
        <v>81.900000000000006</v>
      </c>
      <c r="G26" s="5">
        <f t="shared" si="19"/>
        <v>112.2</v>
      </c>
      <c r="H26" s="5">
        <f t="shared" si="19"/>
        <v>81.3</v>
      </c>
      <c r="I26" s="5">
        <f>+I27</f>
        <v>582.4</v>
      </c>
      <c r="J26" s="5">
        <f t="shared" si="19"/>
        <v>202.3</v>
      </c>
      <c r="K26" s="5">
        <f t="shared" si="19"/>
        <v>103.2</v>
      </c>
      <c r="L26" s="5">
        <f t="shared" si="19"/>
        <v>114.5</v>
      </c>
      <c r="M26" s="5">
        <f t="shared" si="19"/>
        <v>58.6</v>
      </c>
      <c r="N26" s="5">
        <f t="shared" si="19"/>
        <v>687.9</v>
      </c>
      <c r="O26" s="5">
        <f t="shared" si="19"/>
        <v>553.79999999999995</v>
      </c>
      <c r="P26" s="5">
        <f>+P27</f>
        <v>1720.3</v>
      </c>
      <c r="Q26" s="5">
        <f t="shared" si="16"/>
        <v>1137.9000000000001</v>
      </c>
      <c r="R26" s="3">
        <f>+Q26/I26*100</f>
        <v>195.38118131868134</v>
      </c>
      <c r="S26" s="39"/>
      <c r="T26" s="39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</row>
    <row r="27" spans="1:38" ht="18" customHeight="1">
      <c r="B27" s="22" t="s">
        <v>27</v>
      </c>
      <c r="C27" s="5">
        <f t="shared" si="19"/>
        <v>30.1</v>
      </c>
      <c r="D27" s="5">
        <f t="shared" si="19"/>
        <v>213.5</v>
      </c>
      <c r="E27" s="5">
        <f t="shared" si="19"/>
        <v>63.4</v>
      </c>
      <c r="F27" s="5">
        <f t="shared" si="19"/>
        <v>81.900000000000006</v>
      </c>
      <c r="G27" s="5">
        <f t="shared" si="19"/>
        <v>112.2</v>
      </c>
      <c r="H27" s="5">
        <f t="shared" si="19"/>
        <v>81.3</v>
      </c>
      <c r="I27" s="3">
        <f>+I28</f>
        <v>582.4</v>
      </c>
      <c r="J27" s="5">
        <f t="shared" si="19"/>
        <v>202.3</v>
      </c>
      <c r="K27" s="5">
        <f t="shared" si="19"/>
        <v>103.2</v>
      </c>
      <c r="L27" s="5">
        <f t="shared" si="19"/>
        <v>114.5</v>
      </c>
      <c r="M27" s="5">
        <f t="shared" si="19"/>
        <v>58.6</v>
      </c>
      <c r="N27" s="5">
        <f t="shared" si="19"/>
        <v>687.9</v>
      </c>
      <c r="O27" s="5">
        <f t="shared" si="19"/>
        <v>553.79999999999995</v>
      </c>
      <c r="P27" s="3">
        <f>+P28</f>
        <v>1720.3</v>
      </c>
      <c r="Q27" s="5">
        <f t="shared" si="16"/>
        <v>1137.9000000000001</v>
      </c>
      <c r="R27" s="3">
        <f>+Q27/I27*100</f>
        <v>195.38118131868134</v>
      </c>
      <c r="S27" s="39"/>
      <c r="T27" s="39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</row>
    <row r="28" spans="1:38" ht="18" customHeight="1">
      <c r="B28" s="23" t="s">
        <v>28</v>
      </c>
      <c r="C28" s="24">
        <v>30.1</v>
      </c>
      <c r="D28" s="19">
        <v>213.5</v>
      </c>
      <c r="E28" s="19">
        <v>63.4</v>
      </c>
      <c r="F28" s="19">
        <v>81.900000000000006</v>
      </c>
      <c r="G28" s="19">
        <v>112.2</v>
      </c>
      <c r="H28" s="19">
        <v>81.3</v>
      </c>
      <c r="I28" s="9">
        <f>SUM(C28:H28)</f>
        <v>582.4</v>
      </c>
      <c r="J28" s="24">
        <v>202.3</v>
      </c>
      <c r="K28" s="19">
        <v>103.2</v>
      </c>
      <c r="L28" s="19">
        <v>114.5</v>
      </c>
      <c r="M28" s="19">
        <v>58.6</v>
      </c>
      <c r="N28" s="19">
        <v>687.9</v>
      </c>
      <c r="O28" s="19">
        <v>553.79999999999995</v>
      </c>
      <c r="P28" s="9">
        <f>SUM(J28:O28)</f>
        <v>1720.3</v>
      </c>
      <c r="Q28" s="8">
        <f t="shared" si="16"/>
        <v>1137.9000000000001</v>
      </c>
      <c r="R28" s="9">
        <f>+Q28/I28*100</f>
        <v>195.38118131868134</v>
      </c>
      <c r="S28" s="39"/>
      <c r="T28" s="39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</row>
    <row r="29" spans="1:38" ht="18" customHeight="1">
      <c r="B29" s="41" t="s">
        <v>29</v>
      </c>
      <c r="C29" s="5">
        <v>79</v>
      </c>
      <c r="D29" s="5">
        <v>0</v>
      </c>
      <c r="E29" s="5">
        <v>0</v>
      </c>
      <c r="F29" s="5">
        <v>87.3</v>
      </c>
      <c r="G29" s="5">
        <v>0</v>
      </c>
      <c r="H29" s="5">
        <v>0</v>
      </c>
      <c r="I29" s="12">
        <f>SUM(C29:H29)</f>
        <v>166.3</v>
      </c>
      <c r="J29" s="5">
        <v>259</v>
      </c>
      <c r="K29" s="5">
        <v>0</v>
      </c>
      <c r="L29" s="5">
        <v>0</v>
      </c>
      <c r="M29" s="5">
        <v>109.3</v>
      </c>
      <c r="N29" s="5">
        <v>134</v>
      </c>
      <c r="O29" s="5">
        <v>0</v>
      </c>
      <c r="P29" s="12">
        <f>SUM(J29:O29)</f>
        <v>502.3</v>
      </c>
      <c r="Q29" s="11">
        <f t="shared" si="16"/>
        <v>336</v>
      </c>
      <c r="R29" s="12">
        <f>+Q29/I29*100</f>
        <v>202.0444978953698</v>
      </c>
      <c r="S29" s="39"/>
      <c r="T29" s="39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</row>
    <row r="30" spans="1:38" ht="18" customHeight="1" thickBot="1">
      <c r="A30" s="42"/>
      <c r="B30" s="33" t="s">
        <v>30</v>
      </c>
      <c r="C30" s="34">
        <f t="shared" ref="C30:H30" si="20">+C8+C25+C26+C29</f>
        <v>18113.099999999995</v>
      </c>
      <c r="D30" s="34">
        <f t="shared" si="20"/>
        <v>17428.100000000002</v>
      </c>
      <c r="E30" s="34">
        <f t="shared" si="20"/>
        <v>18196.900000000001</v>
      </c>
      <c r="F30" s="34">
        <f t="shared" si="20"/>
        <v>20444.2</v>
      </c>
      <c r="G30" s="34">
        <f t="shared" si="20"/>
        <v>21326.3</v>
      </c>
      <c r="H30" s="34">
        <f t="shared" si="20"/>
        <v>20177</v>
      </c>
      <c r="I30" s="35">
        <f>+I8+I25+I26+I29</f>
        <v>115685.6</v>
      </c>
      <c r="J30" s="34">
        <f t="shared" ref="J30:O30" si="21">+J8+J25+J26+J29</f>
        <v>19993.3</v>
      </c>
      <c r="K30" s="34">
        <f t="shared" si="21"/>
        <v>19646.3</v>
      </c>
      <c r="L30" s="34">
        <f t="shared" si="21"/>
        <v>21907</v>
      </c>
      <c r="M30" s="34">
        <f t="shared" si="21"/>
        <v>21438.899999999998</v>
      </c>
      <c r="N30" s="34">
        <f t="shared" si="21"/>
        <v>22023.4</v>
      </c>
      <c r="O30" s="34">
        <f t="shared" si="21"/>
        <v>20936.2</v>
      </c>
      <c r="P30" s="35">
        <f>+P8+P25+P26+P29</f>
        <v>125945.1</v>
      </c>
      <c r="Q30" s="34">
        <f t="shared" si="16"/>
        <v>10259.5</v>
      </c>
      <c r="R30" s="35">
        <f>+Q30/I30*100</f>
        <v>8.8684330634063357</v>
      </c>
      <c r="S30" s="39"/>
      <c r="T30" s="39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</row>
    <row r="31" spans="1:38" ht="18" customHeight="1" thickTop="1" thickBot="1">
      <c r="A31" s="42"/>
      <c r="B31" s="25" t="s">
        <v>31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f>SUM(J31:O31)</f>
        <v>0</v>
      </c>
      <c r="Q31" s="26">
        <f t="shared" si="16"/>
        <v>0</v>
      </c>
      <c r="R31" s="27">
        <v>0</v>
      </c>
      <c r="S31" s="39"/>
      <c r="T31" s="39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</row>
    <row r="32" spans="1:38" ht="21.75" customHeight="1" thickTop="1" thickBot="1">
      <c r="A32" s="42"/>
      <c r="B32" s="60" t="s">
        <v>32</v>
      </c>
      <c r="C32" s="61">
        <f t="shared" ref="C32:H32" si="22">+C31+C30</f>
        <v>18113.099999999995</v>
      </c>
      <c r="D32" s="61">
        <f t="shared" si="22"/>
        <v>17428.100000000002</v>
      </c>
      <c r="E32" s="61">
        <f t="shared" si="22"/>
        <v>18196.900000000001</v>
      </c>
      <c r="F32" s="61">
        <f t="shared" si="22"/>
        <v>20444.2</v>
      </c>
      <c r="G32" s="61">
        <f t="shared" si="22"/>
        <v>21326.3</v>
      </c>
      <c r="H32" s="61">
        <f t="shared" si="22"/>
        <v>20177</v>
      </c>
      <c r="I32" s="61">
        <f>+I31+I30</f>
        <v>115685.6</v>
      </c>
      <c r="J32" s="61">
        <f t="shared" ref="J32:O32" si="23">+J31+J30</f>
        <v>19993.3</v>
      </c>
      <c r="K32" s="61">
        <f t="shared" si="23"/>
        <v>19646.3</v>
      </c>
      <c r="L32" s="61">
        <f t="shared" si="23"/>
        <v>21907</v>
      </c>
      <c r="M32" s="61">
        <f t="shared" si="23"/>
        <v>21438.899999999998</v>
      </c>
      <c r="N32" s="61">
        <f t="shared" si="23"/>
        <v>22023.4</v>
      </c>
      <c r="O32" s="61">
        <f t="shared" si="23"/>
        <v>20936.2</v>
      </c>
      <c r="P32" s="61">
        <f>+P31+P30</f>
        <v>125945.1</v>
      </c>
      <c r="Q32" s="62">
        <f t="shared" si="16"/>
        <v>10259.5</v>
      </c>
      <c r="R32" s="62">
        <f>+Q32/I32*100</f>
        <v>8.8684330634063357</v>
      </c>
      <c r="S32" s="39"/>
      <c r="T32" s="39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</row>
    <row r="33" spans="1:38" ht="18" customHeight="1" thickTop="1">
      <c r="A33" s="42"/>
      <c r="B33" s="43" t="s">
        <v>38</v>
      </c>
      <c r="C33" s="28"/>
      <c r="D33" s="28"/>
      <c r="E33" s="28"/>
      <c r="F33" s="28"/>
      <c r="G33" s="28"/>
      <c r="H33" s="28"/>
      <c r="I33" s="28"/>
      <c r="J33" s="44"/>
      <c r="K33" s="44"/>
      <c r="L33" s="44"/>
      <c r="M33" s="44"/>
      <c r="N33" s="44"/>
      <c r="O33" s="44"/>
      <c r="P33" s="44"/>
      <c r="Q33" s="44"/>
      <c r="R33" s="29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</row>
    <row r="34" spans="1:38">
      <c r="B34" s="45" t="s">
        <v>33</v>
      </c>
      <c r="C34" s="46"/>
      <c r="D34" s="46"/>
      <c r="E34" s="46"/>
      <c r="F34" s="46"/>
      <c r="G34" s="46"/>
      <c r="H34" s="46"/>
      <c r="I34" s="46"/>
      <c r="J34" s="28"/>
      <c r="K34" s="28"/>
      <c r="L34" s="28"/>
      <c r="M34" s="28"/>
      <c r="N34" s="28"/>
      <c r="O34" s="28"/>
      <c r="P34" s="28"/>
      <c r="Q34" s="46"/>
      <c r="R34" s="46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</row>
    <row r="35" spans="1:38" ht="12" customHeight="1">
      <c r="B35" s="47" t="s">
        <v>34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R35" s="46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</row>
    <row r="36" spans="1:38" ht="12" customHeight="1">
      <c r="B36" s="47" t="s">
        <v>35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R36" s="46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</row>
    <row r="37" spans="1:38">
      <c r="B37" s="48" t="s">
        <v>36</v>
      </c>
      <c r="C37" s="46"/>
      <c r="D37" s="46"/>
      <c r="E37" s="46"/>
      <c r="F37" s="46"/>
      <c r="G37" s="46"/>
      <c r="H37" s="46"/>
      <c r="I37" s="49"/>
      <c r="J37" s="46"/>
      <c r="K37" s="46"/>
      <c r="L37" s="46"/>
      <c r="M37" s="46"/>
      <c r="N37" s="46"/>
      <c r="O37" s="46"/>
      <c r="P37" s="28"/>
      <c r="Q37" s="44"/>
      <c r="R37" s="4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</row>
    <row r="38" spans="1:38">
      <c r="B38" s="44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4"/>
      <c r="R38" s="4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</row>
    <row r="39" spans="1:38">
      <c r="B39" s="44"/>
      <c r="C39" s="46"/>
      <c r="D39" s="46"/>
      <c r="E39" s="46"/>
      <c r="F39" s="46"/>
      <c r="G39" s="46"/>
      <c r="H39" s="46"/>
      <c r="I39" s="46"/>
      <c r="J39" s="50"/>
      <c r="K39" s="50"/>
      <c r="L39" s="50"/>
      <c r="M39" s="50"/>
      <c r="N39" s="50"/>
      <c r="O39" s="50"/>
      <c r="P39" s="50"/>
      <c r="Q39" s="46"/>
      <c r="R39" s="4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</row>
    <row r="40" spans="1:38">
      <c r="B40" s="44"/>
      <c r="C40" s="46"/>
      <c r="D40" s="46"/>
      <c r="E40" s="46"/>
      <c r="F40" s="46"/>
      <c r="G40" s="46"/>
      <c r="H40" s="46"/>
      <c r="I40" s="46"/>
      <c r="J40" s="50"/>
      <c r="K40" s="50"/>
      <c r="L40" s="50"/>
      <c r="M40" s="50"/>
      <c r="N40" s="50"/>
      <c r="O40" s="50"/>
      <c r="P40" s="50"/>
      <c r="Q40" s="44"/>
      <c r="R40" s="4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</row>
    <row r="41" spans="1:38">
      <c r="B41" s="51"/>
      <c r="C41" s="46"/>
      <c r="D41" s="46"/>
      <c r="E41" s="46"/>
      <c r="F41" s="46"/>
      <c r="G41" s="46"/>
      <c r="H41" s="46"/>
      <c r="I41" s="46"/>
      <c r="J41" s="52"/>
      <c r="K41" s="52"/>
      <c r="L41" s="52"/>
      <c r="M41" s="52"/>
      <c r="N41" s="52"/>
      <c r="O41" s="52"/>
      <c r="P41" s="53"/>
      <c r="Q41" s="46"/>
      <c r="R41" s="46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</row>
    <row r="42" spans="1:38">
      <c r="B42" s="51"/>
      <c r="C42" s="46"/>
      <c r="D42" s="46"/>
      <c r="E42" s="46"/>
      <c r="F42" s="46"/>
      <c r="G42" s="46"/>
      <c r="H42" s="46"/>
      <c r="I42" s="46"/>
      <c r="J42" s="30"/>
      <c r="K42" s="30"/>
      <c r="L42" s="30"/>
      <c r="M42" s="30"/>
      <c r="N42" s="30"/>
      <c r="O42" s="30"/>
      <c r="P42" s="54"/>
      <c r="Q42" s="44"/>
      <c r="R42" s="44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</row>
    <row r="43" spans="1:38">
      <c r="B43" s="44"/>
      <c r="C43" s="44"/>
      <c r="D43" s="44"/>
      <c r="E43" s="44"/>
      <c r="F43" s="44"/>
      <c r="G43" s="44"/>
      <c r="H43" s="44"/>
      <c r="I43" s="55"/>
      <c r="J43" s="31"/>
      <c r="K43" s="31"/>
      <c r="L43" s="31"/>
      <c r="M43" s="31"/>
      <c r="N43" s="31"/>
      <c r="O43" s="31"/>
      <c r="P43" s="54"/>
      <c r="Q43" s="44"/>
      <c r="R43" s="44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</row>
    <row r="44" spans="1:38">
      <c r="B44" s="44"/>
      <c r="C44" s="44"/>
      <c r="D44" s="44"/>
      <c r="E44" s="44"/>
      <c r="F44" s="44"/>
      <c r="G44" s="44"/>
      <c r="H44" s="44"/>
      <c r="I44" s="55"/>
      <c r="J44" s="52"/>
      <c r="K44" s="52"/>
      <c r="L44" s="52"/>
      <c r="M44" s="52"/>
      <c r="N44" s="52"/>
      <c r="O44" s="52"/>
      <c r="P44" s="54"/>
      <c r="Q44" s="44"/>
      <c r="R44" s="4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</row>
    <row r="45" spans="1:38">
      <c r="B45" s="44"/>
      <c r="C45" s="44"/>
      <c r="D45" s="44"/>
      <c r="E45" s="44"/>
      <c r="F45" s="44"/>
      <c r="G45" s="44"/>
      <c r="H45" s="44"/>
      <c r="I45" s="55"/>
      <c r="J45" s="32"/>
      <c r="K45" s="32"/>
      <c r="L45" s="32"/>
      <c r="M45" s="32"/>
      <c r="N45" s="32"/>
      <c r="O45" s="32"/>
      <c r="P45" s="54"/>
      <c r="Q45" s="44"/>
      <c r="R45" s="4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</row>
    <row r="46" spans="1:38">
      <c r="B46" s="44"/>
      <c r="C46" s="44"/>
      <c r="D46" s="44"/>
      <c r="E46" s="44"/>
      <c r="F46" s="44"/>
      <c r="G46" s="44"/>
      <c r="H46" s="44"/>
      <c r="I46" s="44"/>
      <c r="J46" s="32"/>
      <c r="K46" s="32"/>
      <c r="L46" s="32"/>
      <c r="M46" s="32"/>
      <c r="N46" s="32"/>
      <c r="O46" s="32"/>
      <c r="P46" s="54"/>
      <c r="Q46" s="44"/>
      <c r="R46" s="4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</row>
    <row r="47" spans="1:38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</row>
    <row r="48" spans="1:38"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</row>
    <row r="49" spans="2:38">
      <c r="B49" s="44"/>
      <c r="C49" s="44"/>
      <c r="D49" s="44"/>
      <c r="E49" s="44"/>
      <c r="F49" s="44"/>
      <c r="G49" s="44"/>
      <c r="H49" s="44"/>
      <c r="I49" s="44"/>
      <c r="J49" s="56"/>
      <c r="K49" s="56"/>
      <c r="L49" s="56"/>
      <c r="M49" s="56"/>
      <c r="N49" s="56"/>
      <c r="O49" s="56"/>
      <c r="P49" s="56"/>
      <c r="Q49" s="44"/>
      <c r="R49" s="4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</row>
    <row r="50" spans="2:38">
      <c r="B50" s="44"/>
      <c r="C50" s="44"/>
      <c r="D50" s="44"/>
      <c r="E50" s="44"/>
      <c r="F50" s="44"/>
      <c r="G50" s="44"/>
      <c r="H50" s="44"/>
      <c r="I50" s="44"/>
      <c r="J50" s="56"/>
      <c r="K50" s="56"/>
      <c r="L50" s="56"/>
      <c r="M50" s="56"/>
      <c r="N50" s="56"/>
      <c r="O50" s="56"/>
      <c r="P50" s="56"/>
      <c r="Q50" s="44"/>
      <c r="R50" s="4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</row>
    <row r="51" spans="2:38"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</row>
    <row r="52" spans="2:38"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</row>
    <row r="53" spans="2:38"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</row>
    <row r="54" spans="2:38"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</row>
    <row r="55" spans="2:38"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</row>
    <row r="56" spans="2:38"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</row>
    <row r="57" spans="2:38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</row>
    <row r="58" spans="2:38"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</row>
    <row r="59" spans="2:38"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</row>
    <row r="60" spans="2:38"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</row>
    <row r="61" spans="2:38"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</row>
    <row r="62" spans="2:38"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</row>
    <row r="63" spans="2:38"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</row>
    <row r="64" spans="2:38"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</row>
    <row r="65" spans="2:38"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</row>
    <row r="66" spans="2:38"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</row>
    <row r="67" spans="2:38"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</row>
    <row r="68" spans="2:38"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</row>
    <row r="69" spans="2:38"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</row>
    <row r="70" spans="2:38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</row>
    <row r="71" spans="2:38"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</row>
    <row r="72" spans="2:38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</row>
    <row r="73" spans="2:38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</row>
    <row r="74" spans="2:38"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</row>
    <row r="75" spans="2:38"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</row>
    <row r="76" spans="2:38"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</row>
    <row r="77" spans="2:38"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</row>
    <row r="78" spans="2:38"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</row>
    <row r="79" spans="2:38"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</row>
    <row r="80" spans="2:38"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</row>
    <row r="81" spans="2:38"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</row>
    <row r="82" spans="2:38"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</row>
    <row r="83" spans="2:38"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</row>
    <row r="84" spans="2:38"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</row>
    <row r="85" spans="2:38"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</row>
    <row r="86" spans="2:38"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</row>
    <row r="87" spans="2:38"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</row>
    <row r="88" spans="2:38"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</row>
    <row r="89" spans="2:38"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</row>
    <row r="90" spans="2:38"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</row>
    <row r="91" spans="2:38"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</row>
    <row r="92" spans="2:38"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</row>
    <row r="93" spans="2:38"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</row>
    <row r="94" spans="2:38"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</row>
    <row r="95" spans="2:38"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</row>
    <row r="96" spans="2:38"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</row>
    <row r="97" spans="2:38"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</row>
    <row r="98" spans="2:38"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</row>
    <row r="99" spans="2:38"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</row>
    <row r="100" spans="2:38"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</row>
    <row r="101" spans="2:38"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</row>
    <row r="102" spans="2:38" ht="14.25"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</row>
    <row r="103" spans="2:38" ht="14.25"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</row>
    <row r="104" spans="2:38" ht="14.25"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</row>
    <row r="105" spans="2:38" ht="14.25"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</row>
    <row r="106" spans="2:38" ht="14.25"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</row>
    <row r="107" spans="2:38" ht="14.25"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</row>
    <row r="108" spans="2:38" ht="14.25"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</row>
    <row r="109" spans="2:38" ht="14.25"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</row>
    <row r="110" spans="2:38" ht="14.25"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</row>
    <row r="111" spans="2:38" ht="14.25"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</row>
    <row r="112" spans="2:38" ht="14.25"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</row>
    <row r="113" spans="2:38" ht="14.25"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</row>
    <row r="114" spans="2:38" ht="14.25"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</row>
    <row r="115" spans="2:38" ht="14.25"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</row>
    <row r="116" spans="2:38" ht="14.25"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</row>
    <row r="117" spans="2:38" ht="14.25"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</row>
    <row r="118" spans="2:38" ht="14.25"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</row>
    <row r="119" spans="2:38" ht="14.25"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</row>
    <row r="120" spans="2:38" ht="14.25"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</row>
    <row r="121" spans="2:38" ht="14.25"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</row>
    <row r="122" spans="2:38" ht="14.25"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</row>
    <row r="123" spans="2:38" ht="14.25"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</row>
    <row r="124" spans="2:38" ht="14.25"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</row>
    <row r="125" spans="2:38" ht="14.25"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</row>
    <row r="126" spans="2:38" ht="14.25"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</row>
    <row r="127" spans="2:38" ht="14.25"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</row>
    <row r="128" spans="2:38" ht="14.25"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</row>
    <row r="129" spans="2:38" ht="14.25"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</row>
    <row r="130" spans="2:38" ht="14.25"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</row>
    <row r="131" spans="2:38" ht="14.25"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</row>
    <row r="132" spans="2:38" ht="14.25"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</row>
    <row r="133" spans="2:38" ht="14.25"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</row>
    <row r="134" spans="2:38" ht="14.25"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</row>
    <row r="135" spans="2:38" ht="14.25"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</row>
    <row r="136" spans="2:38" ht="14.25"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</row>
    <row r="137" spans="2:38" ht="14.25"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</row>
    <row r="138" spans="2:38" ht="14.25"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</row>
    <row r="139" spans="2:38" ht="14.25"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</row>
    <row r="140" spans="2:38" ht="14.25"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</row>
    <row r="141" spans="2:38" ht="14.25"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</row>
    <row r="142" spans="2:38" ht="14.25"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</row>
    <row r="143" spans="2:38" ht="14.25"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</row>
    <row r="144" spans="2:38" ht="14.25"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</row>
    <row r="145" spans="2:38" ht="14.25"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</row>
    <row r="146" spans="2:38" ht="14.25"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</row>
    <row r="147" spans="2:38" ht="14.25"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</row>
    <row r="148" spans="2:38" ht="14.25"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</row>
    <row r="149" spans="2:38" ht="14.25"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</row>
    <row r="150" spans="2:38" ht="14.25"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</row>
    <row r="151" spans="2:38" ht="14.25"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</row>
    <row r="152" spans="2:38" ht="14.25"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</row>
    <row r="153" spans="2:38" ht="14.25"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</row>
    <row r="154" spans="2:38" ht="14.25"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</row>
    <row r="155" spans="2:38" ht="14.25"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</row>
    <row r="156" spans="2:38" ht="14.25"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</row>
    <row r="157" spans="2:38" ht="14.25"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</row>
    <row r="158" spans="2:38" ht="14.25"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</row>
    <row r="159" spans="2:38" ht="14.25"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</row>
    <row r="160" spans="2:38" ht="14.25"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</row>
    <row r="161" spans="2:38" ht="14.25"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</row>
    <row r="162" spans="2:38" ht="14.25"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</row>
    <row r="163" spans="2:38" ht="14.25"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</row>
    <row r="164" spans="2:38" ht="14.25"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</row>
    <row r="165" spans="2:38" ht="14.25"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</row>
    <row r="166" spans="2:38" ht="14.25"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</row>
    <row r="167" spans="2:38" ht="14.25"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</row>
    <row r="168" spans="2:38" ht="14.25"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</row>
    <row r="169" spans="2:38" ht="14.25"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</row>
    <row r="170" spans="2:38" ht="14.25"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</row>
    <row r="171" spans="2:38" ht="14.25"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</row>
    <row r="172" spans="2:38" ht="14.25"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</row>
    <row r="173" spans="2:38" ht="14.25"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</row>
    <row r="174" spans="2:38" ht="14.25"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</row>
    <row r="175" spans="2:38" ht="14.25"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</row>
    <row r="176" spans="2:38" ht="14.25"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</row>
    <row r="177" spans="2:38" ht="14.25"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</row>
    <row r="178" spans="2:38"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</row>
    <row r="179" spans="2:38"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</row>
    <row r="180" spans="2:38"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</row>
    <row r="181" spans="2:38"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</row>
    <row r="182" spans="2:38"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</row>
    <row r="183" spans="2:38"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</row>
    <row r="184" spans="2:38"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</row>
    <row r="185" spans="2:38"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</row>
    <row r="186" spans="2:38"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</row>
    <row r="187" spans="2:38"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</row>
    <row r="188" spans="2:38"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</row>
    <row r="189" spans="2:38"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</row>
    <row r="190" spans="2:38"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</row>
    <row r="191" spans="2:38"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</row>
    <row r="192" spans="2:38"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</row>
    <row r="193" spans="2:38"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</row>
    <row r="194" spans="2:38"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</row>
    <row r="195" spans="2:38"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</row>
    <row r="196" spans="2:38"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</row>
    <row r="197" spans="2:38"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</row>
    <row r="198" spans="2:38"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</row>
    <row r="199" spans="2:38"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</row>
    <row r="200" spans="2:38"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</row>
    <row r="201" spans="2:38"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</row>
    <row r="202" spans="2:38"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</row>
    <row r="203" spans="2:38"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</row>
    <row r="204" spans="2:38"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</row>
    <row r="205" spans="2:38"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</row>
    <row r="206" spans="2:38"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</row>
    <row r="207" spans="2:38"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</row>
    <row r="208" spans="2:38"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</row>
    <row r="209" spans="2:38"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</row>
    <row r="210" spans="2:38"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</row>
    <row r="211" spans="2:38"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</row>
    <row r="212" spans="2:38"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</row>
    <row r="213" spans="2:38"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</row>
    <row r="214" spans="2:38"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</row>
    <row r="215" spans="2:38"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</row>
  </sheetData>
  <mergeCells count="10">
    <mergeCell ref="B1:R1"/>
    <mergeCell ref="B3:R3"/>
    <mergeCell ref="B4:R4"/>
    <mergeCell ref="B5:R5"/>
    <mergeCell ref="B6:B7"/>
    <mergeCell ref="C6:H6"/>
    <mergeCell ref="I6:I7"/>
    <mergeCell ref="J6:O6"/>
    <mergeCell ref="P6:P7"/>
    <mergeCell ref="Q6:R6"/>
  </mergeCells>
  <printOptions horizontalCentered="1"/>
  <pageMargins left="0" right="0" top="0.19685039370078741" bottom="0.19685039370078741" header="0" footer="0.19685039370078741"/>
  <pageSetup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DGA</vt:lpstr>
      <vt:lpstr>DGA!Print_Area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2023-12-04T20:39:07Z</dcterms:created>
  <dcterms:modified xsi:type="dcterms:W3CDTF">2025-09-01T13:02:17Z</dcterms:modified>
</cp:coreProperties>
</file>